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202300"/>
  <xr:revisionPtr revIDLastSave="0" documentId="13_ncr:1_{920E4880-F482-44B2-9083-A5EA85155504}" xr6:coauthVersionLast="47" xr6:coauthVersionMax="47" xr10:uidLastSave="{00000000-0000-0000-0000-000000000000}"/>
  <bookViews>
    <workbookView xWindow="-11415" yWindow="-21720" windowWidth="51840" windowHeight="21120" xr2:uid="{973E0213-D65D-4D24-85C8-092F2CED21D1}"/>
  </bookViews>
  <sheets>
    <sheet name="様式第１" sheetId="1" r:id="rId1"/>
    <sheet name="様式第２_シート①" sheetId="2" r:id="rId2"/>
    <sheet name="様式第２_シート②申請者" sheetId="3" r:id="rId3"/>
    <sheet name="様式第２_シート②共同実施者1" sheetId="4" r:id="rId4"/>
    <sheet name="様式第２_シート②共同実施者2" sheetId="5" r:id="rId5"/>
    <sheet name="様式第２_シート②共同実施者3" sheetId="6" r:id="rId6"/>
    <sheet name="様式第２_シート②共同実施者4" sheetId="7" r:id="rId7"/>
    <sheet name="【参照】産業分類番号一覧" sheetId="8" r:id="rId8"/>
  </sheets>
  <definedNames>
    <definedName name="_xlnm.Print_Area" localSheetId="0">様式第１!$A$1:$U$136</definedName>
    <definedName name="_xlnm.Print_Area" localSheetId="1">様式第２_シート①!$A$1:$V$122</definedName>
    <definedName name="_xlnm.Print_Area" localSheetId="3">様式第２_シート②共同実施者1!$A$1:$Z$67</definedName>
    <definedName name="_xlnm.Print_Area" localSheetId="4">様式第２_シート②共同実施者2!$A$1:$Z$67</definedName>
    <definedName name="_xlnm.Print_Area" localSheetId="5">様式第２_シート②共同実施者3!$A$1:$Z$67</definedName>
    <definedName name="_xlnm.Print_Area" localSheetId="6">様式第２_シート②共同実施者4!$A$1:$Z$67</definedName>
    <definedName name="_xlnm.Print_Area" localSheetId="2">様式第２_シート②申請者!$A$1:$Z$67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6" i="1" l="1"/>
  <c r="L100" i="1" a="1"/>
  <c r="L100" i="1" s="1"/>
  <c r="V95" i="1" l="1"/>
  <c r="AH41" i="5"/>
  <c r="AH40" i="5"/>
  <c r="AH39" i="5"/>
  <c r="AH38" i="5"/>
  <c r="AH37" i="5"/>
  <c r="AH36" i="5"/>
  <c r="AH35" i="5"/>
  <c r="AH34" i="5"/>
  <c r="AH33" i="5"/>
  <c r="AH32" i="5"/>
  <c r="AH41" i="4"/>
  <c r="AH40" i="4"/>
  <c r="AH39" i="4"/>
  <c r="AH38" i="4"/>
  <c r="AH37" i="4"/>
  <c r="AH36" i="4"/>
  <c r="AH35" i="4"/>
  <c r="AH34" i="4"/>
  <c r="AH33" i="4"/>
  <c r="AH32" i="4"/>
  <c r="AH41" i="3"/>
  <c r="AH40" i="3"/>
  <c r="AH39" i="3"/>
  <c r="AH38" i="3"/>
  <c r="AH37" i="3"/>
  <c r="AH36" i="3"/>
  <c r="AH35" i="3"/>
  <c r="AH34" i="3"/>
  <c r="AH33" i="3"/>
  <c r="AH32" i="3"/>
  <c r="W69" i="2"/>
  <c r="AA21" i="7"/>
  <c r="AA21" i="6"/>
  <c r="AA24" i="6"/>
  <c r="AA21" i="5"/>
  <c r="AA30" i="3"/>
  <c r="AA21" i="4"/>
  <c r="AA22" i="3"/>
  <c r="AA21" i="3" s="1"/>
  <c r="AA11" i="3"/>
  <c r="W76" i="2"/>
  <c r="W82" i="2"/>
  <c r="W70" i="2"/>
  <c r="W66" i="2"/>
  <c r="J20" i="4"/>
  <c r="H90" i="1"/>
  <c r="V98" i="1"/>
  <c r="V97" i="1"/>
  <c r="I24" i="7" l="1"/>
  <c r="P24" i="7"/>
  <c r="P24" i="6"/>
  <c r="I24" i="6" s="1"/>
  <c r="I24" i="5"/>
  <c r="P24" i="5"/>
  <c r="P24" i="4"/>
  <c r="I24" i="4" s="1"/>
  <c r="P24" i="3"/>
  <c r="I24" i="3" s="1"/>
  <c r="H4" i="2" l="1"/>
  <c r="AH41" i="7"/>
  <c r="AH40" i="7"/>
  <c r="AH39" i="7"/>
  <c r="AH38" i="7"/>
  <c r="AH37" i="7"/>
  <c r="AH36" i="7"/>
  <c r="AH35" i="7"/>
  <c r="AH34" i="7"/>
  <c r="AH33" i="7"/>
  <c r="AH32" i="7"/>
  <c r="AA24" i="7"/>
  <c r="AA22" i="7"/>
  <c r="Y21" i="7"/>
  <c r="J20" i="7"/>
  <c r="S15" i="7"/>
  <c r="H15" i="7"/>
  <c r="AA13" i="7"/>
  <c r="F12" i="7"/>
  <c r="F11" i="7"/>
  <c r="F10" i="7"/>
  <c r="AH41" i="6"/>
  <c r="AH40" i="6"/>
  <c r="AH39" i="6"/>
  <c r="AH38" i="6"/>
  <c r="AH37" i="6"/>
  <c r="AH36" i="6"/>
  <c r="AH35" i="6"/>
  <c r="AH34" i="6"/>
  <c r="AH33" i="6"/>
  <c r="AH32" i="6"/>
  <c r="AA22" i="6"/>
  <c r="Y21" i="6"/>
  <c r="J20" i="6"/>
  <c r="S15" i="6"/>
  <c r="H15" i="6"/>
  <c r="AA13" i="6"/>
  <c r="F12" i="6"/>
  <c r="F11" i="6"/>
  <c r="F10" i="6"/>
  <c r="AA24" i="5"/>
  <c r="AA22" i="5"/>
  <c r="Y21" i="5"/>
  <c r="J20" i="5"/>
  <c r="S15" i="5"/>
  <c r="H15" i="5"/>
  <c r="AA13" i="5"/>
  <c r="F12" i="5"/>
  <c r="F11" i="5"/>
  <c r="F10" i="5"/>
  <c r="AA24" i="4"/>
  <c r="AA22" i="4"/>
  <c r="Y21" i="4"/>
  <c r="S15" i="4"/>
  <c r="H15" i="4"/>
  <c r="AA13" i="4"/>
  <c r="F12" i="4"/>
  <c r="F11" i="4"/>
  <c r="F10" i="4"/>
  <c r="AA24" i="3"/>
  <c r="Y21" i="3"/>
  <c r="J20" i="3"/>
  <c r="S15" i="3"/>
  <c r="H15" i="3"/>
  <c r="AA13" i="3"/>
  <c r="F12" i="3"/>
  <c r="X108" i="2"/>
  <c r="X107" i="2"/>
  <c r="X106" i="2"/>
  <c r="X105" i="2"/>
  <c r="G99" i="2"/>
  <c r="W100" i="2" s="1"/>
  <c r="G94" i="2"/>
  <c r="W95" i="2" s="1"/>
  <c r="G89" i="2"/>
  <c r="W90" i="2" s="1"/>
  <c r="W83" i="2"/>
  <c r="W77" i="2"/>
  <c r="J70" i="2"/>
  <c r="W71" i="2" s="1"/>
  <c r="J69" i="2"/>
  <c r="W67" i="2"/>
  <c r="O52" i="2"/>
  <c r="H52" i="2"/>
  <c r="H48" i="2"/>
  <c r="H44" i="2"/>
  <c r="O42" i="2"/>
  <c r="H42" i="2"/>
  <c r="H38" i="2"/>
  <c r="H34" i="2"/>
  <c r="O32" i="2"/>
  <c r="H32" i="2"/>
  <c r="H28" i="2"/>
  <c r="H24" i="2"/>
  <c r="O22" i="2"/>
  <c r="H22" i="2"/>
  <c r="H18" i="2"/>
  <c r="H14" i="2"/>
  <c r="O12" i="2"/>
  <c r="H12" i="2"/>
  <c r="H8" i="2"/>
  <c r="G100" i="1"/>
  <c r="C100" i="1"/>
  <c r="H86" i="1" s="1"/>
  <c r="D123" i="1" l="1"/>
  <c r="D122" i="1"/>
  <c r="D109" i="1"/>
  <c r="H88" i="1"/>
  <c r="D108" i="1"/>
  <c r="W89" i="2"/>
  <c r="W94" i="2"/>
  <c r="W9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6" authorId="0" shapeId="0" xr:uid="{65A6D2ED-AEE1-4786-A845-F867219E7AD5}">
      <text>
        <r>
          <rPr>
            <b/>
            <sz val="9"/>
            <color indexed="81"/>
            <rFont val="ＭＳ Ｐゴシック"/>
            <family val="3"/>
            <charset val="128"/>
          </rPr>
          <t>自動計算されます</t>
        </r>
      </text>
    </comment>
    <comment ref="H88" authorId="0" shapeId="0" xr:uid="{EA2FB1BF-7DD7-4A2C-80EB-7FD8619B30A6}">
      <text>
        <r>
          <rPr>
            <b/>
            <sz val="9"/>
            <color indexed="81"/>
            <rFont val="ＭＳ Ｐゴシック"/>
            <family val="3"/>
            <charset val="128"/>
          </rPr>
          <t>自動計算されます</t>
        </r>
      </text>
    </comment>
    <comment ref="H90" authorId="0" shapeId="0" xr:uid="{A479B6EE-9730-4929-B525-D78D1FBBDE7F}">
      <text>
        <r>
          <rPr>
            <b/>
            <sz val="9"/>
            <color indexed="81"/>
            <rFont val="ＭＳ Ｐゴシック"/>
            <family val="3"/>
            <charset val="128"/>
          </rPr>
          <t>自動計算されます</t>
        </r>
      </text>
    </comment>
    <comment ref="C100" authorId="0" shapeId="0" xr:uid="{C0C04431-C1F3-43EA-A852-003D26A52214}">
      <text>
        <r>
          <rPr>
            <b/>
            <sz val="9"/>
            <color indexed="81"/>
            <rFont val="ＭＳ Ｐゴシック"/>
            <family val="3"/>
            <charset val="128"/>
          </rPr>
          <t>自動計算されます</t>
        </r>
      </text>
    </comment>
    <comment ref="G100" authorId="0" shapeId="0" xr:uid="{FBC7F80B-BB2D-4A11-BD92-542971418C86}">
      <text>
        <r>
          <rPr>
            <b/>
            <sz val="9"/>
            <color indexed="81"/>
            <rFont val="ＭＳ Ｐゴシック"/>
            <family val="3"/>
            <charset val="128"/>
          </rPr>
          <t>自動計算されます</t>
        </r>
      </text>
    </comment>
    <comment ref="L100" authorId="0" shapeId="0" xr:uid="{3C808CE5-9AD2-4523-A792-C26BEA2C42F0}">
      <text>
        <r>
          <rPr>
            <b/>
            <sz val="9"/>
            <color indexed="81"/>
            <rFont val="ＭＳ Ｐゴシック"/>
            <family val="3"/>
            <charset val="128"/>
          </rPr>
          <t>自動計算されます</t>
        </r>
      </text>
    </comment>
    <comment ref="L108" authorId="0" shapeId="0" xr:uid="{B02A839B-26FF-423E-92A6-13CA324D1E62}">
      <text>
        <r>
          <rPr>
            <b/>
            <sz val="9"/>
            <color indexed="81"/>
            <rFont val="ＭＳ Ｐゴシック"/>
            <family val="3"/>
            <charset val="128"/>
          </rPr>
          <t>自動計算されないため、様式第３別添１より手入力で転記してください</t>
        </r>
      </text>
    </comment>
    <comment ref="L109" authorId="0" shapeId="0" xr:uid="{AA338EFC-42F7-4A56-A14F-41BF7C74FDEC}">
      <text>
        <r>
          <rPr>
            <b/>
            <sz val="9"/>
            <color indexed="81"/>
            <rFont val="ＭＳ Ｐゴシック"/>
            <family val="3"/>
            <charset val="128"/>
          </rPr>
          <t>自動計算されないため、様式第３別添１より手入力で転記してください</t>
        </r>
      </text>
    </comment>
    <comment ref="C114" authorId="0" shapeId="0" xr:uid="{F95098C8-6133-4AB2-B0AD-3B5798EFC83C}">
      <text>
        <r>
          <rPr>
            <b/>
            <sz val="9"/>
            <color indexed="81"/>
            <rFont val="MS P ゴシック"/>
            <family val="3"/>
            <charset val="128"/>
          </rPr>
          <t>「希望する」か「希望しない」を選択してください。</t>
        </r>
      </text>
    </comment>
    <comment ref="C116" authorId="0" shapeId="0" xr:uid="{94F0D6F0-F3ED-4ED4-BF14-1F03BDF999DC}">
      <text>
        <r>
          <rPr>
            <b/>
            <sz val="9"/>
            <color indexed="81"/>
            <rFont val="MS P ゴシック"/>
            <family val="3"/>
            <charset val="128"/>
          </rPr>
          <t>「該当する」か「該当しない」を選択してください。</t>
        </r>
      </text>
    </comment>
    <comment ref="C118" authorId="0" shapeId="0" xr:uid="{2C72B71E-DA4C-499B-954B-3CA08A146F5A}">
      <text>
        <r>
          <rPr>
            <b/>
            <sz val="9"/>
            <color indexed="81"/>
            <rFont val="MS P ゴシック"/>
            <family val="3"/>
            <charset val="128"/>
          </rPr>
          <t>「該当する」か「該当しない」を選択してください。</t>
        </r>
      </text>
    </comment>
    <comment ref="L122" authorId="0" shapeId="0" xr:uid="{25656ACA-88F5-4584-9E80-50BBB2610D1E}">
      <text>
        <r>
          <rPr>
            <b/>
            <sz val="9"/>
            <color indexed="81"/>
            <rFont val="ＭＳ Ｐゴシック"/>
            <family val="3"/>
            <charset val="128"/>
          </rPr>
          <t>自動計算されないため、様式第３別添１より手入力で転記してください</t>
        </r>
      </text>
    </comment>
    <comment ref="L123" authorId="0" shapeId="0" xr:uid="{2D8E314C-C309-4709-A8A3-B64B7A58CE92}">
      <text>
        <r>
          <rPr>
            <b/>
            <sz val="9"/>
            <color indexed="81"/>
            <rFont val="ＭＳ Ｐゴシック"/>
            <family val="3"/>
            <charset val="128"/>
          </rPr>
          <t>自動計算されないため、様式第３別添１より手入力で転記してください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4" authorId="0" shapeId="0" xr:uid="{4E064756-A9EB-47EF-94EC-061169D2C930}">
      <text>
        <r>
          <rPr>
            <b/>
            <sz val="9"/>
            <color indexed="81"/>
            <rFont val="ＭＳ Ｐゴシック"/>
            <family val="3"/>
            <charset val="128"/>
          </rPr>
          <t>自動で表示されます</t>
        </r>
      </text>
    </comment>
    <comment ref="H8" authorId="0" shapeId="0" xr:uid="{384001AF-0DCB-4836-BEA3-140D6D4E6FEB}">
      <text>
        <r>
          <rPr>
            <b/>
            <sz val="9"/>
            <color indexed="81"/>
            <rFont val="ＭＳ Ｐゴシック"/>
            <family val="3"/>
            <charset val="128"/>
          </rPr>
          <t>自動で表示されます</t>
        </r>
      </text>
    </comment>
    <comment ref="H12" authorId="0" shapeId="0" xr:uid="{3BE51D68-54E9-46AD-B685-71CC57F76AFA}">
      <text>
        <r>
          <rPr>
            <b/>
            <sz val="9"/>
            <color indexed="81"/>
            <rFont val="ＭＳ Ｐゴシック"/>
            <family val="3"/>
            <charset val="128"/>
          </rPr>
          <t>自動で表示されます</t>
        </r>
      </text>
    </comment>
    <comment ref="O12" authorId="0" shapeId="0" xr:uid="{2D61354B-6622-409B-AC9F-96AF1ACD820B}">
      <text>
        <r>
          <rPr>
            <b/>
            <sz val="9"/>
            <color indexed="81"/>
            <rFont val="ＭＳ Ｐゴシック"/>
            <family val="3"/>
            <charset val="128"/>
          </rPr>
          <t>自動で表示されます</t>
        </r>
      </text>
    </comment>
    <comment ref="H14" authorId="0" shapeId="0" xr:uid="{0811754A-41AF-4358-AC16-9DDC5A572057}">
      <text>
        <r>
          <rPr>
            <b/>
            <sz val="9"/>
            <color indexed="81"/>
            <rFont val="ＭＳ Ｐゴシック"/>
            <family val="3"/>
            <charset val="128"/>
          </rPr>
          <t>自動で表示されます</t>
        </r>
      </text>
    </comment>
    <comment ref="H18" authorId="0" shapeId="0" xr:uid="{7A9EC5FA-21D0-4706-9BA0-110B38684DDC}">
      <text>
        <r>
          <rPr>
            <b/>
            <sz val="9"/>
            <color indexed="81"/>
            <rFont val="ＭＳ Ｐゴシック"/>
            <family val="3"/>
            <charset val="128"/>
          </rPr>
          <t>自動で表示されます</t>
        </r>
      </text>
    </comment>
    <comment ref="H22" authorId="0" shapeId="0" xr:uid="{BFE4687F-FAA8-4982-8B89-2AADDCB32D2D}">
      <text>
        <r>
          <rPr>
            <b/>
            <sz val="9"/>
            <color indexed="81"/>
            <rFont val="ＭＳ Ｐゴシック"/>
            <family val="3"/>
            <charset val="128"/>
          </rPr>
          <t>自動で表示されます</t>
        </r>
      </text>
    </comment>
    <comment ref="O22" authorId="0" shapeId="0" xr:uid="{78906321-49E3-47F2-A6FC-5993C6C4A334}">
      <text>
        <r>
          <rPr>
            <b/>
            <sz val="9"/>
            <color indexed="81"/>
            <rFont val="ＭＳ Ｐゴシック"/>
            <family val="3"/>
            <charset val="128"/>
          </rPr>
          <t>自動で表示されます</t>
        </r>
      </text>
    </comment>
    <comment ref="H24" authorId="0" shapeId="0" xr:uid="{B16AAF44-74C8-4A41-A371-150A87722DAD}">
      <text>
        <r>
          <rPr>
            <b/>
            <sz val="9"/>
            <color indexed="81"/>
            <rFont val="ＭＳ Ｐゴシック"/>
            <family val="3"/>
            <charset val="128"/>
          </rPr>
          <t>自動で表示されます</t>
        </r>
      </text>
    </comment>
    <comment ref="H28" authorId="0" shapeId="0" xr:uid="{6F963571-0AFA-477C-AD40-5A1F38DB48DF}">
      <text>
        <r>
          <rPr>
            <b/>
            <sz val="9"/>
            <color indexed="81"/>
            <rFont val="ＭＳ Ｐゴシック"/>
            <family val="3"/>
            <charset val="128"/>
          </rPr>
          <t>自動で表示されます</t>
        </r>
      </text>
    </comment>
    <comment ref="H32" authorId="0" shapeId="0" xr:uid="{8A0A7F3B-0745-4A81-8156-2C3E1C7432CE}">
      <text>
        <r>
          <rPr>
            <b/>
            <sz val="9"/>
            <color indexed="81"/>
            <rFont val="ＭＳ Ｐゴシック"/>
            <family val="3"/>
            <charset val="128"/>
          </rPr>
          <t>自動で表示されます</t>
        </r>
      </text>
    </comment>
    <comment ref="O32" authorId="0" shapeId="0" xr:uid="{1E550EFC-5C64-4E54-A4D3-AA44353B1CDC}">
      <text>
        <r>
          <rPr>
            <b/>
            <sz val="9"/>
            <color indexed="81"/>
            <rFont val="ＭＳ Ｐゴシック"/>
            <family val="3"/>
            <charset val="128"/>
          </rPr>
          <t>自動で表示されます</t>
        </r>
      </text>
    </comment>
    <comment ref="H34" authorId="0" shapeId="0" xr:uid="{34C3B067-443C-4AC8-A196-A05548C46337}">
      <text>
        <r>
          <rPr>
            <b/>
            <sz val="9"/>
            <color indexed="81"/>
            <rFont val="ＭＳ Ｐゴシック"/>
            <family val="3"/>
            <charset val="128"/>
          </rPr>
          <t>自動で表示されます</t>
        </r>
      </text>
    </comment>
    <comment ref="H38" authorId="0" shapeId="0" xr:uid="{1F900BB5-D078-42A1-B675-A25A5EB3A556}">
      <text>
        <r>
          <rPr>
            <b/>
            <sz val="9"/>
            <color indexed="81"/>
            <rFont val="ＭＳ Ｐゴシック"/>
            <family val="3"/>
            <charset val="128"/>
          </rPr>
          <t>自動で表示されます</t>
        </r>
      </text>
    </comment>
    <comment ref="H42" authorId="0" shapeId="0" xr:uid="{0196DE6C-85EC-4D0B-B875-B4A1BFD1B2CA}">
      <text>
        <r>
          <rPr>
            <b/>
            <sz val="9"/>
            <color indexed="81"/>
            <rFont val="ＭＳ Ｐゴシック"/>
            <family val="3"/>
            <charset val="128"/>
          </rPr>
          <t>自動で表示されます</t>
        </r>
      </text>
    </comment>
    <comment ref="O42" authorId="0" shapeId="0" xr:uid="{D2F49755-8049-4B94-B4BB-4F3390BDC038}">
      <text>
        <r>
          <rPr>
            <b/>
            <sz val="9"/>
            <color indexed="81"/>
            <rFont val="ＭＳ Ｐゴシック"/>
            <family val="3"/>
            <charset val="128"/>
          </rPr>
          <t>自動で表示されます</t>
        </r>
      </text>
    </comment>
    <comment ref="H44" authorId="0" shapeId="0" xr:uid="{95C7C887-DFC5-44E8-896A-FD037E4FCDCD}">
      <text>
        <r>
          <rPr>
            <b/>
            <sz val="9"/>
            <color indexed="81"/>
            <rFont val="ＭＳ Ｐゴシック"/>
            <family val="3"/>
            <charset val="128"/>
          </rPr>
          <t>自動で表示されます</t>
        </r>
      </text>
    </comment>
    <comment ref="H48" authorId="0" shapeId="0" xr:uid="{8051C298-34BE-46FA-B9A5-4CF1385665AD}">
      <text>
        <r>
          <rPr>
            <b/>
            <sz val="9"/>
            <color indexed="81"/>
            <rFont val="ＭＳ Ｐゴシック"/>
            <family val="3"/>
            <charset val="128"/>
          </rPr>
          <t>自動で表示されます</t>
        </r>
      </text>
    </comment>
    <comment ref="H52" authorId="0" shapeId="0" xr:uid="{E7496527-5B27-4EC4-A638-E64D3E9470D0}">
      <text>
        <r>
          <rPr>
            <b/>
            <sz val="9"/>
            <color indexed="81"/>
            <rFont val="ＭＳ Ｐゴシック"/>
            <family val="3"/>
            <charset val="128"/>
          </rPr>
          <t>自動で表示されます</t>
        </r>
      </text>
    </comment>
    <comment ref="O52" authorId="0" shapeId="0" xr:uid="{7B6388A8-4F53-42CE-BE7C-884FBF746A78}">
      <text>
        <r>
          <rPr>
            <b/>
            <sz val="9"/>
            <color indexed="81"/>
            <rFont val="ＭＳ Ｐゴシック"/>
            <family val="3"/>
            <charset val="128"/>
          </rPr>
          <t>自動で表示されます</t>
        </r>
      </text>
    </comment>
    <comment ref="J69" authorId="0" shapeId="0" xr:uid="{13BCA241-3C4B-45E5-82C3-F02B9C8C6828}">
      <text>
        <r>
          <rPr>
            <b/>
            <sz val="9"/>
            <color indexed="81"/>
            <rFont val="ＭＳ Ｐゴシック"/>
            <family val="3"/>
            <charset val="128"/>
          </rPr>
          <t>自動で表示されます</t>
        </r>
      </text>
    </comment>
    <comment ref="J70" authorId="0" shapeId="0" xr:uid="{6CE1DE52-7AE1-4CB5-A807-33314567E2E7}">
      <text>
        <r>
          <rPr>
            <b/>
            <sz val="9"/>
            <color indexed="81"/>
            <rFont val="ＭＳ Ｐゴシック"/>
            <family val="3"/>
            <charset val="128"/>
          </rPr>
          <t>自動で表示されます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2" authorId="0" shapeId="0" xr:uid="{2ADC6B69-116A-423A-ACA8-52615F7EEA24}">
      <text>
        <r>
          <rPr>
            <b/>
            <sz val="9"/>
            <color indexed="81"/>
            <rFont val="ＭＳ Ｐゴシック"/>
            <family val="3"/>
            <charset val="128"/>
          </rPr>
          <t>自動で表示されます</t>
        </r>
      </text>
    </comment>
    <comment ref="H15" authorId="0" shapeId="0" xr:uid="{9B43E7C0-6701-47BF-A7EE-A778CB6E3F59}">
      <text>
        <r>
          <rPr>
            <b/>
            <sz val="9"/>
            <color indexed="81"/>
            <rFont val="ＭＳ Ｐゴシック"/>
            <family val="3"/>
            <charset val="128"/>
          </rPr>
          <t>自動で表示されます</t>
        </r>
      </text>
    </comment>
    <comment ref="S15" authorId="0" shapeId="0" xr:uid="{6EFB3F73-65B3-48AF-A746-81061FAC8B2C}">
      <text>
        <r>
          <rPr>
            <b/>
            <sz val="9"/>
            <color indexed="81"/>
            <rFont val="ＭＳ Ｐゴシック"/>
            <family val="3"/>
            <charset val="128"/>
          </rPr>
          <t>自動で表示されます</t>
        </r>
      </text>
    </comment>
    <comment ref="J20" authorId="0" shapeId="0" xr:uid="{E570C069-7766-4A7C-B491-72F54E8985F0}">
      <text>
        <r>
          <rPr>
            <b/>
            <sz val="9"/>
            <color indexed="81"/>
            <rFont val="ＭＳ Ｐゴシック"/>
            <family val="3"/>
            <charset val="128"/>
          </rPr>
          <t>自動で表示されます</t>
        </r>
      </text>
    </comment>
    <comment ref="Y21" authorId="0" shapeId="0" xr:uid="{A6D03C0C-5F51-418B-95E8-10845C707037}">
      <text>
        <r>
          <rPr>
            <b/>
            <sz val="9"/>
            <color indexed="81"/>
            <rFont val="ＭＳ Ｐゴシック"/>
            <family val="3"/>
            <charset val="128"/>
          </rPr>
          <t>【企業規模の確認に関する宣誓】(1)、(2)に回答すると自動で表示されます</t>
        </r>
      </text>
    </comment>
    <comment ref="I24" authorId="0" shapeId="0" xr:uid="{C2482E55-0ED3-4C2E-BC04-762846CB9EBB}">
      <text>
        <r>
          <rPr>
            <b/>
            <sz val="9"/>
            <color indexed="81"/>
            <rFont val="ＭＳ Ｐゴシック"/>
            <family val="3"/>
            <charset val="128"/>
          </rPr>
          <t>自動で表示されます</t>
        </r>
      </text>
    </comment>
    <comment ref="P24" authorId="0" shapeId="0" xr:uid="{E73177F5-4D84-4DB3-93C6-7D2E09F05EA6}">
      <text>
        <r>
          <rPr>
            <b/>
            <sz val="9"/>
            <color indexed="81"/>
            <rFont val="ＭＳ Ｐゴシック"/>
            <family val="3"/>
            <charset val="128"/>
          </rPr>
          <t>自動で表示されます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E9F0D556-A5D4-41DD-86C5-0843A40D0D63}">
      <text>
        <r>
          <rPr>
            <b/>
            <sz val="9"/>
            <color indexed="81"/>
            <rFont val="ＭＳ Ｐゴシック"/>
            <family val="3"/>
            <charset val="128"/>
          </rPr>
          <t>自動で表示されます</t>
        </r>
      </text>
    </comment>
    <comment ref="F11" authorId="0" shapeId="0" xr:uid="{F5EA307A-5E9F-48FD-A0E2-4FAAE8E2A1AC}">
      <text>
        <r>
          <rPr>
            <b/>
            <sz val="9"/>
            <color indexed="81"/>
            <rFont val="ＭＳ Ｐゴシック"/>
            <family val="3"/>
            <charset val="128"/>
          </rPr>
          <t>自動で表示されます</t>
        </r>
      </text>
    </comment>
    <comment ref="F12" authorId="0" shapeId="0" xr:uid="{ABDB68AB-D7DC-40C9-AC51-5653A4C94273}">
      <text>
        <r>
          <rPr>
            <b/>
            <sz val="9"/>
            <color indexed="81"/>
            <rFont val="ＭＳ Ｐゴシック"/>
            <family val="3"/>
            <charset val="128"/>
          </rPr>
          <t>自動で表示されます</t>
        </r>
      </text>
    </comment>
    <comment ref="H15" authorId="0" shapeId="0" xr:uid="{172053A6-9E3F-4E94-AB8C-051A5BB15DE1}">
      <text>
        <r>
          <rPr>
            <b/>
            <sz val="9"/>
            <color indexed="81"/>
            <rFont val="ＭＳ Ｐゴシック"/>
            <family val="3"/>
            <charset val="128"/>
          </rPr>
          <t>自動で表示されます</t>
        </r>
      </text>
    </comment>
    <comment ref="S15" authorId="0" shapeId="0" xr:uid="{DD57FAB1-0E94-4977-951F-2DE7D6760DF8}">
      <text>
        <r>
          <rPr>
            <b/>
            <sz val="9"/>
            <color indexed="81"/>
            <rFont val="ＭＳ Ｐゴシック"/>
            <family val="3"/>
            <charset val="128"/>
          </rPr>
          <t>自動で表示されます</t>
        </r>
      </text>
    </comment>
    <comment ref="J20" authorId="0" shapeId="0" xr:uid="{3FE56A11-F367-47C6-8A56-180C8DCA7672}">
      <text>
        <r>
          <rPr>
            <b/>
            <sz val="9"/>
            <color indexed="81"/>
            <rFont val="ＭＳ Ｐゴシック"/>
            <family val="3"/>
            <charset val="128"/>
          </rPr>
          <t>自動で表示されます</t>
        </r>
      </text>
    </comment>
    <comment ref="Y21" authorId="0" shapeId="0" xr:uid="{372671A3-1CB8-4F84-8A12-B85CA9A2C57F}">
      <text>
        <r>
          <rPr>
            <b/>
            <sz val="9"/>
            <color indexed="81"/>
            <rFont val="ＭＳ Ｐゴシック"/>
            <family val="3"/>
            <charset val="128"/>
          </rPr>
          <t>【企業規模の確認に関する宣誓】(1)、(2)に回答すると自動で表示されます</t>
        </r>
      </text>
    </comment>
    <comment ref="I24" authorId="0" shapeId="0" xr:uid="{54EF939A-004D-4707-9F5B-4CC8D6A3B87C}">
      <text>
        <r>
          <rPr>
            <b/>
            <sz val="9"/>
            <color indexed="81"/>
            <rFont val="ＭＳ Ｐゴシック"/>
            <family val="3"/>
            <charset val="128"/>
          </rPr>
          <t>自動で表示されます</t>
        </r>
      </text>
    </comment>
    <comment ref="P24" authorId="0" shapeId="0" xr:uid="{1A710CB8-91AE-489F-BACF-4F86DB1525FC}">
      <text>
        <r>
          <rPr>
            <b/>
            <sz val="9"/>
            <color indexed="81"/>
            <rFont val="ＭＳ Ｐゴシック"/>
            <family val="3"/>
            <charset val="128"/>
          </rPr>
          <t>自動で表示されます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422FBAB3-0BA2-4F63-B0A7-658F2544AA1B}">
      <text>
        <r>
          <rPr>
            <b/>
            <sz val="9"/>
            <color indexed="81"/>
            <rFont val="ＭＳ Ｐゴシック"/>
            <family val="3"/>
            <charset val="128"/>
          </rPr>
          <t>自動で表示されます</t>
        </r>
      </text>
    </comment>
    <comment ref="F11" authorId="0" shapeId="0" xr:uid="{B667B19A-7F71-4A06-868E-20ADFACC4A4C}">
      <text>
        <r>
          <rPr>
            <b/>
            <sz val="9"/>
            <color indexed="81"/>
            <rFont val="ＭＳ Ｐゴシック"/>
            <family val="3"/>
            <charset val="128"/>
          </rPr>
          <t>自動で表示されます</t>
        </r>
      </text>
    </comment>
    <comment ref="F12" authorId="0" shapeId="0" xr:uid="{756F6B31-3570-4705-9C3A-A7E091139771}">
      <text>
        <r>
          <rPr>
            <b/>
            <sz val="9"/>
            <color indexed="81"/>
            <rFont val="ＭＳ Ｐゴシック"/>
            <family val="3"/>
            <charset val="128"/>
          </rPr>
          <t>自動で表示されます</t>
        </r>
      </text>
    </comment>
    <comment ref="H15" authorId="0" shapeId="0" xr:uid="{C1BF94CE-0E47-4CFE-AC54-2D25ADEFDA9F}">
      <text>
        <r>
          <rPr>
            <b/>
            <sz val="9"/>
            <color indexed="81"/>
            <rFont val="ＭＳ Ｐゴシック"/>
            <family val="3"/>
            <charset val="128"/>
          </rPr>
          <t>自動で表示されます</t>
        </r>
      </text>
    </comment>
    <comment ref="S15" authorId="0" shapeId="0" xr:uid="{F286AE7E-78D0-4A92-8E48-8056074FF03E}">
      <text>
        <r>
          <rPr>
            <b/>
            <sz val="9"/>
            <color indexed="81"/>
            <rFont val="ＭＳ Ｐゴシック"/>
            <family val="3"/>
            <charset val="128"/>
          </rPr>
          <t>自動で表示されます</t>
        </r>
      </text>
    </comment>
    <comment ref="J20" authorId="0" shapeId="0" xr:uid="{9CEFDE34-0699-4D3D-A677-D75F8637D531}">
      <text>
        <r>
          <rPr>
            <b/>
            <sz val="9"/>
            <color indexed="81"/>
            <rFont val="ＭＳ Ｐゴシック"/>
            <family val="3"/>
            <charset val="128"/>
          </rPr>
          <t>自動で表示されます</t>
        </r>
      </text>
    </comment>
    <comment ref="Y21" authorId="0" shapeId="0" xr:uid="{58B76231-D6DA-40A2-B685-74FDAB3A19A4}">
      <text>
        <r>
          <rPr>
            <b/>
            <sz val="9"/>
            <color indexed="81"/>
            <rFont val="ＭＳ Ｐゴシック"/>
            <family val="3"/>
            <charset val="128"/>
          </rPr>
          <t>【企業規模の確認に関する宣誓】(1)、(2)に回答すると自動で表示されます</t>
        </r>
      </text>
    </comment>
    <comment ref="I24" authorId="0" shapeId="0" xr:uid="{717C7340-13F3-41C2-88B6-30CC12616FE0}">
      <text>
        <r>
          <rPr>
            <b/>
            <sz val="9"/>
            <color indexed="81"/>
            <rFont val="ＭＳ Ｐゴシック"/>
            <family val="3"/>
            <charset val="128"/>
          </rPr>
          <t>自動で表示されます</t>
        </r>
      </text>
    </comment>
    <comment ref="P24" authorId="0" shapeId="0" xr:uid="{36894373-98D0-4522-A3F7-E48417467E54}">
      <text>
        <r>
          <rPr>
            <b/>
            <sz val="9"/>
            <color indexed="81"/>
            <rFont val="ＭＳ Ｐゴシック"/>
            <family val="3"/>
            <charset val="128"/>
          </rPr>
          <t>自動で表示されます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6EA1E53E-3853-4037-BF35-6F5F78C2257C}">
      <text>
        <r>
          <rPr>
            <b/>
            <sz val="9"/>
            <color indexed="81"/>
            <rFont val="ＭＳ Ｐゴシック"/>
            <family val="3"/>
            <charset val="128"/>
          </rPr>
          <t>自動で表示されます</t>
        </r>
      </text>
    </comment>
    <comment ref="F11" authorId="0" shapeId="0" xr:uid="{87263296-E6E8-4400-816D-D946EB0AF3D3}">
      <text>
        <r>
          <rPr>
            <b/>
            <sz val="9"/>
            <color indexed="81"/>
            <rFont val="ＭＳ Ｐゴシック"/>
            <family val="3"/>
            <charset val="128"/>
          </rPr>
          <t>自動で表示されます</t>
        </r>
      </text>
    </comment>
    <comment ref="F12" authorId="0" shapeId="0" xr:uid="{F08BD2EB-DA9D-4E4B-A2E4-3E2FEBF965AC}">
      <text>
        <r>
          <rPr>
            <b/>
            <sz val="9"/>
            <color indexed="81"/>
            <rFont val="ＭＳ Ｐゴシック"/>
            <family val="3"/>
            <charset val="128"/>
          </rPr>
          <t>自動で表示されます</t>
        </r>
      </text>
    </comment>
    <comment ref="H15" authorId="0" shapeId="0" xr:uid="{74291357-D156-4344-9BF3-CE04C254C44C}">
      <text>
        <r>
          <rPr>
            <b/>
            <sz val="9"/>
            <color indexed="81"/>
            <rFont val="ＭＳ Ｐゴシック"/>
            <family val="3"/>
            <charset val="128"/>
          </rPr>
          <t>自動で表示されます</t>
        </r>
      </text>
    </comment>
    <comment ref="S15" authorId="0" shapeId="0" xr:uid="{58A29F8E-1A3F-48A6-9EEE-5B37680AD79F}">
      <text>
        <r>
          <rPr>
            <b/>
            <sz val="9"/>
            <color indexed="81"/>
            <rFont val="ＭＳ Ｐゴシック"/>
            <family val="3"/>
            <charset val="128"/>
          </rPr>
          <t>自動で表示されます</t>
        </r>
      </text>
    </comment>
    <comment ref="J20" authorId="0" shapeId="0" xr:uid="{4F5442D9-9B75-42C5-B900-94386BF4227C}">
      <text>
        <r>
          <rPr>
            <b/>
            <sz val="9"/>
            <color indexed="81"/>
            <rFont val="ＭＳ Ｐゴシック"/>
            <family val="3"/>
            <charset val="128"/>
          </rPr>
          <t>自動で表示されます</t>
        </r>
      </text>
    </comment>
    <comment ref="Y21" authorId="0" shapeId="0" xr:uid="{9FEF859A-F308-41AD-8E2C-9C9A5A4A56FF}">
      <text>
        <r>
          <rPr>
            <b/>
            <sz val="9"/>
            <color indexed="81"/>
            <rFont val="ＭＳ Ｐゴシック"/>
            <family val="3"/>
            <charset val="128"/>
          </rPr>
          <t>【企業規模の確認に関する宣誓】(1)、(2)に回答すると自動で表示されます</t>
        </r>
      </text>
    </comment>
    <comment ref="I24" authorId="0" shapeId="0" xr:uid="{FBC87E8B-EF27-4B26-94E0-E77A6D61AB58}">
      <text>
        <r>
          <rPr>
            <b/>
            <sz val="9"/>
            <color indexed="81"/>
            <rFont val="ＭＳ Ｐゴシック"/>
            <family val="3"/>
            <charset val="128"/>
          </rPr>
          <t>自動で表示されます</t>
        </r>
      </text>
    </comment>
    <comment ref="P24" authorId="0" shapeId="0" xr:uid="{A079EB6F-B631-451E-840D-CB78A3328369}">
      <text>
        <r>
          <rPr>
            <b/>
            <sz val="9"/>
            <color indexed="81"/>
            <rFont val="ＭＳ Ｐゴシック"/>
            <family val="3"/>
            <charset val="128"/>
          </rPr>
          <t>自動で表示されます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9D393FDF-28BF-47F6-9EE8-C4889FC14B04}">
      <text>
        <r>
          <rPr>
            <b/>
            <sz val="9"/>
            <color indexed="81"/>
            <rFont val="ＭＳ Ｐゴシック"/>
            <family val="3"/>
            <charset val="128"/>
          </rPr>
          <t>自動で表示されます</t>
        </r>
      </text>
    </comment>
    <comment ref="F11" authorId="0" shapeId="0" xr:uid="{DB5AB876-0C01-4DEE-8939-44C612B05D50}">
      <text>
        <r>
          <rPr>
            <b/>
            <sz val="9"/>
            <color indexed="81"/>
            <rFont val="ＭＳ Ｐゴシック"/>
            <family val="3"/>
            <charset val="128"/>
          </rPr>
          <t>自動で表示されます</t>
        </r>
      </text>
    </comment>
    <comment ref="F12" authorId="0" shapeId="0" xr:uid="{E8A64D0C-CEE1-4718-93A7-AEE034ABF5FF}">
      <text>
        <r>
          <rPr>
            <b/>
            <sz val="9"/>
            <color indexed="81"/>
            <rFont val="ＭＳ Ｐゴシック"/>
            <family val="3"/>
            <charset val="128"/>
          </rPr>
          <t>自動で表示されます</t>
        </r>
      </text>
    </comment>
    <comment ref="H15" authorId="0" shapeId="0" xr:uid="{574AA06D-A2B2-47B3-90F2-150ECAAE4388}">
      <text>
        <r>
          <rPr>
            <b/>
            <sz val="9"/>
            <color indexed="81"/>
            <rFont val="ＭＳ Ｐゴシック"/>
            <family val="3"/>
            <charset val="128"/>
          </rPr>
          <t>自動で表示されます</t>
        </r>
      </text>
    </comment>
    <comment ref="S15" authorId="0" shapeId="0" xr:uid="{34A5D504-32AE-4D73-A4EB-C1D06394BDE9}">
      <text>
        <r>
          <rPr>
            <b/>
            <sz val="9"/>
            <color indexed="81"/>
            <rFont val="ＭＳ Ｐゴシック"/>
            <family val="3"/>
            <charset val="128"/>
          </rPr>
          <t>自動で表示されます</t>
        </r>
      </text>
    </comment>
    <comment ref="J20" authorId="0" shapeId="0" xr:uid="{F444BE55-BF0F-48F5-AA2F-22F26B3DF803}">
      <text>
        <r>
          <rPr>
            <b/>
            <sz val="9"/>
            <color indexed="81"/>
            <rFont val="ＭＳ Ｐゴシック"/>
            <family val="3"/>
            <charset val="128"/>
          </rPr>
          <t>自動で表示されます</t>
        </r>
      </text>
    </comment>
    <comment ref="Y21" authorId="0" shapeId="0" xr:uid="{44EF2C09-1797-49A2-9401-B4945C0DD12B}">
      <text>
        <r>
          <rPr>
            <b/>
            <sz val="9"/>
            <color indexed="81"/>
            <rFont val="ＭＳ Ｐゴシック"/>
            <family val="3"/>
            <charset val="128"/>
          </rPr>
          <t>【企業規模の確認に関する宣誓】(1)、(2)に回答すると自動で表示されます</t>
        </r>
      </text>
    </comment>
    <comment ref="I24" authorId="0" shapeId="0" xr:uid="{33334D09-6BF7-44D7-8E0E-42593C17FF53}">
      <text>
        <r>
          <rPr>
            <b/>
            <sz val="9"/>
            <color indexed="81"/>
            <rFont val="ＭＳ Ｐゴシック"/>
            <family val="3"/>
            <charset val="128"/>
          </rPr>
          <t>自動で表示されます</t>
        </r>
      </text>
    </comment>
    <comment ref="P24" authorId="0" shapeId="0" xr:uid="{F8B94076-8E5E-4749-AA0E-4DBFB86D2223}">
      <text>
        <r>
          <rPr>
            <b/>
            <sz val="9"/>
            <color indexed="81"/>
            <rFont val="ＭＳ Ｐゴシック"/>
            <family val="3"/>
            <charset val="128"/>
          </rPr>
          <t>自動で表示されます</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<sst xmlns="http://schemas.openxmlformats.org/spreadsheetml/2006/main" count="7187" uniqueCount="2947">
  <si>
    <t>（様式第１）</t>
    <phoneticPr fontId="10"/>
  </si>
  <si>
    <t>（必須）</t>
    <rPh sb="1" eb="3">
      <t>ヒッス</t>
    </rPh>
    <phoneticPr fontId="10"/>
  </si>
  <si>
    <t>※↓下記にエラーが表示された場合、指摘内容をもとに関連するシートの修正をお願いいたします。</t>
    <rPh sb="17" eb="19">
      <t>シテキ</t>
    </rPh>
    <rPh sb="19" eb="21">
      <t>ナイヨウ</t>
    </rPh>
    <rPh sb="25" eb="27">
      <t>カンレン</t>
    </rPh>
    <phoneticPr fontId="10"/>
  </si>
  <si>
    <t>令和</t>
    <rPh sb="0" eb="2">
      <t>レイワ</t>
    </rPh>
    <phoneticPr fontId="10"/>
  </si>
  <si>
    <t>年</t>
  </si>
  <si>
    <t>月</t>
    <rPh sb="0" eb="1">
      <t>ゲツ</t>
    </rPh>
    <phoneticPr fontId="10"/>
  </si>
  <si>
    <t>日</t>
    <rPh sb="0" eb="1">
      <t>ニチ</t>
    </rPh>
    <phoneticPr fontId="10"/>
  </si>
  <si>
    <t>申請者</t>
    <phoneticPr fontId="10"/>
  </si>
  <si>
    <t>住所</t>
    <phoneticPr fontId="10"/>
  </si>
  <si>
    <t xml:space="preserve">                                     　　</t>
    <phoneticPr fontId="10"/>
  </si>
  <si>
    <t>氏名</t>
    <phoneticPr fontId="10"/>
  </si>
  <si>
    <t>法人の名称</t>
    <phoneticPr fontId="10"/>
  </si>
  <si>
    <t xml:space="preserve">                                               　　</t>
    <phoneticPr fontId="10"/>
  </si>
  <si>
    <t>代表者の役職・氏名</t>
    <phoneticPr fontId="10"/>
  </si>
  <si>
    <t>記</t>
    <phoneticPr fontId="10"/>
  </si>
  <si>
    <t>（開始予定日）</t>
    <phoneticPr fontId="10"/>
  </si>
  <si>
    <t>年</t>
    <rPh sb="0" eb="1">
      <t>ネン</t>
    </rPh>
    <phoneticPr fontId="10"/>
  </si>
  <si>
    <t>（完了予定日）</t>
    <phoneticPr fontId="10"/>
  </si>
  <si>
    <t>円</t>
    <rPh sb="0" eb="1">
      <t>エン</t>
    </rPh>
    <phoneticPr fontId="10"/>
  </si>
  <si>
    <t xml:space="preserve">５．補助対象経費 </t>
    <phoneticPr fontId="10"/>
  </si>
  <si>
    <t>　　　　経費の区分
経費の内訳</t>
    <phoneticPr fontId="10"/>
  </si>
  <si>
    <r>
      <t>補助対象経費</t>
    </r>
    <r>
      <rPr>
        <sz val="8"/>
        <rFont val="ＭＳ 明朝"/>
        <family val="1"/>
        <charset val="128"/>
      </rPr>
      <t>(注2)</t>
    </r>
    <phoneticPr fontId="10"/>
  </si>
  <si>
    <r>
      <t>補助金交付申請額</t>
    </r>
    <r>
      <rPr>
        <sz val="8"/>
        <rFont val="ＭＳ 明朝"/>
        <family val="1"/>
        <charset val="128"/>
      </rPr>
      <t>(注3)</t>
    </r>
    <phoneticPr fontId="10"/>
  </si>
  <si>
    <t>建物等取得費</t>
    <phoneticPr fontId="5"/>
  </si>
  <si>
    <t>設　備　費</t>
  </si>
  <si>
    <t>システム整備費</t>
    <rPh sb="4" eb="6">
      <t>セイビ</t>
    </rPh>
    <rPh sb="6" eb="7">
      <t>ヒ</t>
    </rPh>
    <phoneticPr fontId="10"/>
  </si>
  <si>
    <t>そ　の　他</t>
  </si>
  <si>
    <t>合計</t>
    <phoneticPr fontId="10"/>
  </si>
  <si>
    <t>補助率</t>
    <rPh sb="2" eb="3">
      <t>リツ</t>
    </rPh>
    <phoneticPr fontId="10"/>
  </si>
  <si>
    <t>（注１）当該事業を遂行するために必要な経費で、補助対象外となる経費も含む額を意味します。</t>
    <phoneticPr fontId="10"/>
  </si>
  <si>
    <t xml:space="preserve">（様式第２） </t>
    <phoneticPr fontId="10"/>
  </si>
  <si>
    <t>間接補助事業概要説明書</t>
    <phoneticPr fontId="10"/>
  </si>
  <si>
    <t>１．間接補助事業の実施計画　　＊様式第１の詳細を記載のこと</t>
    <rPh sb="4" eb="6">
      <t>ホジョ</t>
    </rPh>
    <rPh sb="6" eb="8">
      <t>ジギョウ</t>
    </rPh>
    <rPh sb="9" eb="11">
      <t>ジッシ</t>
    </rPh>
    <rPh sb="11" eb="13">
      <t>ケイカク</t>
    </rPh>
    <rPh sb="16" eb="18">
      <t>ヨウシキ</t>
    </rPh>
    <rPh sb="18" eb="19">
      <t>ダイ</t>
    </rPh>
    <rPh sb="21" eb="23">
      <t>ショウサイ</t>
    </rPh>
    <rPh sb="24" eb="26">
      <t>キサイ</t>
    </rPh>
    <phoneticPr fontId="10"/>
  </si>
  <si>
    <t>（１）間接補助事業の目的及び内容</t>
    <phoneticPr fontId="10"/>
  </si>
  <si>
    <t>　（イ）目的及び内容</t>
    <phoneticPr fontId="10"/>
  </si>
  <si>
    <t>　（ロ）実施事業の概要（主たる事業実施場所）</t>
    <rPh sb="4" eb="6">
      <t>ジッシ</t>
    </rPh>
    <rPh sb="6" eb="8">
      <t>ジギョウ</t>
    </rPh>
    <rPh sb="9" eb="11">
      <t>ガイヨウ</t>
    </rPh>
    <rPh sb="12" eb="13">
      <t>シュ</t>
    </rPh>
    <rPh sb="15" eb="17">
      <t>ジギョウ</t>
    </rPh>
    <rPh sb="17" eb="19">
      <t>ジッシ</t>
    </rPh>
    <rPh sb="19" eb="21">
      <t>バショ</t>
    </rPh>
    <phoneticPr fontId="10"/>
  </si>
  <si>
    <t>施設の名称</t>
    <rPh sb="0" eb="2">
      <t>シセツ</t>
    </rPh>
    <phoneticPr fontId="10"/>
  </si>
  <si>
    <t>施設の所在地（住所）</t>
    <rPh sb="0" eb="2">
      <t>シセツ</t>
    </rPh>
    <rPh sb="7" eb="9">
      <t>ジュウショ</t>
    </rPh>
    <phoneticPr fontId="10"/>
  </si>
  <si>
    <t>都道府県</t>
    <rPh sb="0" eb="4">
      <t>トドウフケン</t>
    </rPh>
    <phoneticPr fontId="10"/>
  </si>
  <si>
    <t>市区町村</t>
    <rPh sb="0" eb="2">
      <t>シク</t>
    </rPh>
    <rPh sb="2" eb="4">
      <t>チョウソン</t>
    </rPh>
    <phoneticPr fontId="10"/>
  </si>
  <si>
    <t>敷地面積</t>
  </si>
  <si>
    <t>㎡</t>
  </si>
  <si>
    <t>建築面積</t>
  </si>
  <si>
    <t>業種分類（中分類）※</t>
    <phoneticPr fontId="10"/>
  </si>
  <si>
    <t>中分類番号</t>
    <rPh sb="0" eb="3">
      <t>チュウブンルイ</t>
    </rPh>
    <rPh sb="3" eb="5">
      <t>バンゴウ</t>
    </rPh>
    <phoneticPr fontId="10"/>
  </si>
  <si>
    <t>業種分類（小分類）※</t>
    <phoneticPr fontId="10"/>
  </si>
  <si>
    <t>小分類番号</t>
    <rPh sb="0" eb="3">
      <t>ショウブンルイ</t>
    </rPh>
    <rPh sb="3" eb="5">
      <t>バンゴウ</t>
    </rPh>
    <phoneticPr fontId="10"/>
  </si>
  <si>
    <t>　（ロ’）主たる事業実施場所以外の事業実施場所</t>
    <phoneticPr fontId="10"/>
  </si>
  <si>
    <t>　（ハ）事業実施部分の土地・建物の所有関係</t>
    <rPh sb="4" eb="6">
      <t>ジギョウ</t>
    </rPh>
    <rPh sb="6" eb="8">
      <t>ジッシ</t>
    </rPh>
    <rPh sb="8" eb="10">
      <t>ブブン</t>
    </rPh>
    <rPh sb="11" eb="13">
      <t>トチ</t>
    </rPh>
    <rPh sb="14" eb="16">
      <t>タテモノ</t>
    </rPh>
    <rPh sb="17" eb="19">
      <t>ショユウ</t>
    </rPh>
    <rPh sb="19" eb="21">
      <t>カンケイ</t>
    </rPh>
    <phoneticPr fontId="10"/>
  </si>
  <si>
    <t>　＊他者所有の場合には、使用契約期限を付記すること</t>
    <rPh sb="2" eb="4">
      <t>タシャ</t>
    </rPh>
    <rPh sb="4" eb="6">
      <t>ショユウ</t>
    </rPh>
    <rPh sb="7" eb="9">
      <t>バアイ</t>
    </rPh>
    <rPh sb="12" eb="14">
      <t>シヨウ</t>
    </rPh>
    <rPh sb="14" eb="16">
      <t>ケイヤク</t>
    </rPh>
    <rPh sb="16" eb="18">
      <t>キゲン</t>
    </rPh>
    <rPh sb="19" eb="21">
      <t>フキ</t>
    </rPh>
    <phoneticPr fontId="10"/>
  </si>
  <si>
    <t>間接補助事業実施前</t>
    <rPh sb="2" eb="4">
      <t>ホジョ</t>
    </rPh>
    <rPh sb="4" eb="6">
      <t>ジギョウ</t>
    </rPh>
    <rPh sb="6" eb="8">
      <t>ジッシ</t>
    </rPh>
    <rPh sb="8" eb="9">
      <t>マエ</t>
    </rPh>
    <phoneticPr fontId="10"/>
  </si>
  <si>
    <t>間接補助事業実施後</t>
    <rPh sb="2" eb="4">
      <t>ホジョ</t>
    </rPh>
    <rPh sb="4" eb="6">
      <t>ジギョウ</t>
    </rPh>
    <rPh sb="6" eb="9">
      <t>ジッシゴ</t>
    </rPh>
    <phoneticPr fontId="10"/>
  </si>
  <si>
    <t>施設の名称</t>
    <rPh sb="0" eb="2">
      <t>シセツ</t>
    </rPh>
    <rPh sb="3" eb="5">
      <t>メイショウ</t>
    </rPh>
    <phoneticPr fontId="10"/>
  </si>
  <si>
    <t>土地の所有権者</t>
    <rPh sb="0" eb="2">
      <t>トチ</t>
    </rPh>
    <rPh sb="3" eb="6">
      <t>ショユウケン</t>
    </rPh>
    <rPh sb="6" eb="7">
      <t>シャ</t>
    </rPh>
    <phoneticPr fontId="10"/>
  </si>
  <si>
    <t>建物の所有権者</t>
    <rPh sb="0" eb="2">
      <t>タテモノ</t>
    </rPh>
    <rPh sb="3" eb="6">
      <t>ショユウケン</t>
    </rPh>
    <rPh sb="6" eb="7">
      <t>シャ</t>
    </rPh>
    <phoneticPr fontId="10"/>
  </si>
  <si>
    <t>（２） 間接補助事業の実施期間</t>
    <rPh sb="6" eb="8">
      <t>ホジョ</t>
    </rPh>
    <rPh sb="8" eb="10">
      <t>ジギョウ</t>
    </rPh>
    <rPh sb="11" eb="13">
      <t>ジッシ</t>
    </rPh>
    <rPh sb="13" eb="15">
      <t>キカン</t>
    </rPh>
    <phoneticPr fontId="10"/>
  </si>
  <si>
    <t>　（イ）事業着手（予定）</t>
    <rPh sb="4" eb="6">
      <t>ジギョウ</t>
    </rPh>
    <rPh sb="6" eb="8">
      <t>チャクシュ</t>
    </rPh>
    <rPh sb="9" eb="11">
      <t>ヨテイ</t>
    </rPh>
    <phoneticPr fontId="10"/>
  </si>
  <si>
    <t>西暦</t>
    <rPh sb="0" eb="2">
      <t>セイレキ</t>
    </rPh>
    <phoneticPr fontId="10"/>
  </si>
  <si>
    <t>月</t>
    <rPh sb="0" eb="1">
      <t>ガツ</t>
    </rPh>
    <phoneticPr fontId="10"/>
  </si>
  <si>
    <t>　（ロ）建物工事着工（予定）</t>
    <rPh sb="4" eb="6">
      <t>タテモノ</t>
    </rPh>
    <rPh sb="6" eb="8">
      <t>コウジ</t>
    </rPh>
    <rPh sb="8" eb="10">
      <t>チャッコウ</t>
    </rPh>
    <rPh sb="11" eb="13">
      <t>ヨテイ</t>
    </rPh>
    <phoneticPr fontId="10"/>
  </si>
  <si>
    <t>　（ハ）設備設置開始（予定）</t>
    <rPh sb="4" eb="6">
      <t>セツビ</t>
    </rPh>
    <rPh sb="6" eb="8">
      <t>セッチ</t>
    </rPh>
    <rPh sb="8" eb="10">
      <t>カイシ</t>
    </rPh>
    <rPh sb="11" eb="13">
      <t>ヨテイ</t>
    </rPh>
    <phoneticPr fontId="10"/>
  </si>
  <si>
    <t>　（ニ）操業開始（予定）</t>
    <rPh sb="4" eb="6">
      <t>ソウギョウ</t>
    </rPh>
    <rPh sb="6" eb="8">
      <t>カイシ</t>
    </rPh>
    <phoneticPr fontId="10"/>
  </si>
  <si>
    <t>（３）添付書類</t>
    <rPh sb="3" eb="5">
      <t>テンプ</t>
    </rPh>
    <rPh sb="5" eb="7">
      <t>ショルイ</t>
    </rPh>
    <phoneticPr fontId="10"/>
  </si>
  <si>
    <t>（付近見取図・現地説明図）</t>
    <rPh sb="1" eb="3">
      <t>フキン</t>
    </rPh>
    <rPh sb="3" eb="6">
      <t>ミトリズ</t>
    </rPh>
    <rPh sb="7" eb="9">
      <t>ゲンチ</t>
    </rPh>
    <rPh sb="9" eb="11">
      <t>セツメイ</t>
    </rPh>
    <rPh sb="11" eb="12">
      <t>ズ</t>
    </rPh>
    <phoneticPr fontId="10"/>
  </si>
  <si>
    <t xml:space="preserve">　- </t>
    <phoneticPr fontId="10"/>
  </si>
  <si>
    <t>間接補助事業の実施場所の付近見取図</t>
    <rPh sb="2" eb="4">
      <t>ホジョ</t>
    </rPh>
    <rPh sb="4" eb="6">
      <t>ジギョウ</t>
    </rPh>
    <rPh sb="7" eb="9">
      <t>ジッシ</t>
    </rPh>
    <rPh sb="9" eb="11">
      <t>バショ</t>
    </rPh>
    <rPh sb="12" eb="14">
      <t>フキン</t>
    </rPh>
    <rPh sb="14" eb="17">
      <t>ミトリズ</t>
    </rPh>
    <phoneticPr fontId="10"/>
  </si>
  <si>
    <t>（配置図･設計図）</t>
    <rPh sb="1" eb="3">
      <t>ハイチ</t>
    </rPh>
    <rPh sb="3" eb="4">
      <t>ズ</t>
    </rPh>
    <rPh sb="5" eb="8">
      <t>セッケイズ</t>
    </rPh>
    <phoneticPr fontId="10"/>
  </si>
  <si>
    <t>工場等の配置図</t>
    <rPh sb="0" eb="3">
      <t>コウジョウナド</t>
    </rPh>
    <rPh sb="4" eb="6">
      <t>ハイチ</t>
    </rPh>
    <rPh sb="6" eb="7">
      <t>ズ</t>
    </rPh>
    <phoneticPr fontId="10"/>
  </si>
  <si>
    <t>工場等の設計図</t>
    <rPh sb="0" eb="3">
      <t>コウジョウナド</t>
    </rPh>
    <rPh sb="4" eb="7">
      <t>セッケイズ</t>
    </rPh>
    <phoneticPr fontId="10"/>
  </si>
  <si>
    <t>設備の配置図</t>
    <rPh sb="0" eb="2">
      <t>セツビ</t>
    </rPh>
    <rPh sb="3" eb="5">
      <t>ハイチ</t>
    </rPh>
    <rPh sb="5" eb="6">
      <t>ズ</t>
    </rPh>
    <phoneticPr fontId="10"/>
  </si>
  <si>
    <t>工事等の工程表</t>
    <rPh sb="0" eb="3">
      <t>コウジトウ</t>
    </rPh>
    <rPh sb="4" eb="7">
      <t>コウテイヒョウ</t>
    </rPh>
    <phoneticPr fontId="10"/>
  </si>
  <si>
    <t>（その他）</t>
    <rPh sb="3" eb="4">
      <t>タ</t>
    </rPh>
    <phoneticPr fontId="10"/>
  </si>
  <si>
    <t>上記を補足説明できる資料</t>
    <rPh sb="0" eb="2">
      <t>ジョウキ</t>
    </rPh>
    <rPh sb="3" eb="5">
      <t>ホソク</t>
    </rPh>
    <rPh sb="5" eb="7">
      <t>セツメイ</t>
    </rPh>
    <rPh sb="10" eb="12">
      <t>シリョウ</t>
    </rPh>
    <phoneticPr fontId="10"/>
  </si>
  <si>
    <t>２. 間接補助事業者の概要</t>
    <rPh sb="3" eb="5">
      <t>カンセツ</t>
    </rPh>
    <phoneticPr fontId="10"/>
  </si>
  <si>
    <t>会社概要</t>
    <rPh sb="0" eb="2">
      <t>カイシャ</t>
    </rPh>
    <rPh sb="2" eb="4">
      <t>ガイヨウ</t>
    </rPh>
    <phoneticPr fontId="10"/>
  </si>
  <si>
    <t>※各項目について直近決算年度末の数値を申請企業の単体ベースで記入すること。</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</si>
  <si>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4">
      <t>シンセイシャ</t>
    </rPh>
    <phoneticPr fontId="10"/>
  </si>
  <si>
    <t>※経営基盤の健全性の説明に関する補足書類として、次のＡからＤのいずれかの提出を推奨する。
Ａ 公認会計士の監査報告書
Ｂ 日本税理士会連合会「『中小企業の会計に関する指針』の適用に関するチェックリスト」ないし、
「『中小企業の会計に関する基本要領』の適用に関するチェックリスト」
Ｃ 税理士法33条の2に規定する添付書面
Ｄ 会社法の規定に基づく会計参与報告書</t>
    <phoneticPr fontId="10"/>
  </si>
  <si>
    <t>事前着手申請の
有無</t>
    <phoneticPr fontId="10"/>
  </si>
  <si>
    <t>共同申請の有無</t>
  </si>
  <si>
    <t>社　　　名</t>
    <phoneticPr fontId="10"/>
  </si>
  <si>
    <t>（法人番号(13桁)（※1）</t>
    <rPh sb="1" eb="3">
      <t>ホウジン</t>
    </rPh>
    <rPh sb="3" eb="5">
      <t>バンゴウ</t>
    </rPh>
    <rPh sb="8" eb="9">
      <t>ケタ</t>
    </rPh>
    <phoneticPr fontId="10"/>
  </si>
  <si>
    <t>）</t>
    <phoneticPr fontId="10"/>
  </si>
  <si>
    <t>社　　　名
（英語表記）</t>
    <rPh sb="7" eb="9">
      <t>エイゴ</t>
    </rPh>
    <rPh sb="9" eb="11">
      <t>ヒョウキ</t>
    </rPh>
    <phoneticPr fontId="10"/>
  </si>
  <si>
    <t>代　表　者
役職・氏名</t>
    <phoneticPr fontId="10"/>
  </si>
  <si>
    <t>役職：</t>
    <rPh sb="0" eb="2">
      <t>ヤクショク</t>
    </rPh>
    <phoneticPr fontId="10"/>
  </si>
  <si>
    <t>氏名：</t>
    <rPh sb="0" eb="2">
      <t>シメイ</t>
    </rPh>
    <phoneticPr fontId="10"/>
  </si>
  <si>
    <t>担　当　者
役職・氏名</t>
    <rPh sb="0" eb="1">
      <t>タン</t>
    </rPh>
    <phoneticPr fontId="10"/>
  </si>
  <si>
    <t>連　絡　先</t>
  </si>
  <si>
    <t>Tel:</t>
    <phoneticPr fontId="10"/>
  </si>
  <si>
    <t>Fax:</t>
    <phoneticPr fontId="10"/>
  </si>
  <si>
    <t>E-mail:</t>
    <phoneticPr fontId="10"/>
  </si>
  <si>
    <t>事務所所在地:〒</t>
    <rPh sb="0" eb="2">
      <t>ジム</t>
    </rPh>
    <rPh sb="2" eb="3">
      <t>ショ</t>
    </rPh>
    <rPh sb="3" eb="6">
      <t>ショザイチ</t>
    </rPh>
    <phoneticPr fontId="10"/>
  </si>
  <si>
    <t>本社所在地</t>
  </si>
  <si>
    <t>〒</t>
    <phoneticPr fontId="10"/>
  </si>
  <si>
    <t>設立年月日</t>
  </si>
  <si>
    <t>西暦</t>
    <phoneticPr fontId="10"/>
  </si>
  <si>
    <t>決算月</t>
    <phoneticPr fontId="10"/>
  </si>
  <si>
    <t>中小企業等</t>
    <rPh sb="4" eb="5">
      <t>トウ</t>
    </rPh>
    <phoneticPr fontId="10"/>
  </si>
  <si>
    <t>資　本　金</t>
    <phoneticPr fontId="10"/>
  </si>
  <si>
    <t>千円</t>
    <rPh sb="0" eb="2">
      <t>センエン</t>
    </rPh>
    <phoneticPr fontId="10"/>
  </si>
  <si>
    <t>従業員数</t>
    <phoneticPr fontId="10"/>
  </si>
  <si>
    <t>人</t>
    <rPh sb="0" eb="1">
      <t>ニン</t>
    </rPh>
    <phoneticPr fontId="10"/>
  </si>
  <si>
    <t>事 業 内 容</t>
    <phoneticPr fontId="10"/>
  </si>
  <si>
    <t>経営の状況</t>
  </si>
  <si>
    <t>年度の</t>
    <phoneticPr fontId="10"/>
  </si>
  <si>
    <t>年度</t>
    <phoneticPr fontId="10"/>
  </si>
  <si>
    <t>決算額</t>
    <rPh sb="0" eb="2">
      <t>ケッサン</t>
    </rPh>
    <rPh sb="2" eb="3">
      <t>ガク</t>
    </rPh>
    <phoneticPr fontId="10"/>
  </si>
  <si>
    <t>決算額（最新）</t>
    <rPh sb="0" eb="2">
      <t>ケッサン</t>
    </rPh>
    <rPh sb="2" eb="3">
      <t>ガク</t>
    </rPh>
    <rPh sb="4" eb="6">
      <t>サイシン</t>
    </rPh>
    <phoneticPr fontId="10"/>
  </si>
  <si>
    <t>売上高</t>
  </si>
  <si>
    <t>営業利益</t>
  </si>
  <si>
    <t>経常利益</t>
  </si>
  <si>
    <t>当期純利益</t>
  </si>
  <si>
    <t>課税所得金額※2</t>
    <rPh sb="0" eb="2">
      <t>カゼイ</t>
    </rPh>
    <rPh sb="2" eb="4">
      <t>ショトク</t>
    </rPh>
    <rPh sb="4" eb="6">
      <t>キンガク</t>
    </rPh>
    <phoneticPr fontId="10"/>
  </si>
  <si>
    <t>純資産</t>
  </si>
  <si>
    <t>主な出資者
（出資比率）※3</t>
    <phoneticPr fontId="10"/>
  </si>
  <si>
    <t>（</t>
    <phoneticPr fontId="10"/>
  </si>
  <si>
    <t>％）</t>
    <phoneticPr fontId="10"/>
  </si>
  <si>
    <t>※記載しきれない場合は最終行に「他○者 ○％」のように記載してください
※各出資者の企業規模（○／×）がS列で選択されているかご確認ください
※AA列、AH列にエラーが出ていないかご確認ください</t>
    <phoneticPr fontId="5"/>
  </si>
  <si>
    <t>ＢＣＰ作成の有無</t>
    <phoneticPr fontId="10"/>
  </si>
  <si>
    <t>※1 法人番号は国税庁のホームページにて検索可能（</t>
    <rPh sb="3" eb="5">
      <t>ホウジン</t>
    </rPh>
    <rPh sb="5" eb="7">
      <t>バンゴウ</t>
    </rPh>
    <rPh sb="8" eb="11">
      <t>コクゼイチョウ</t>
    </rPh>
    <rPh sb="20" eb="22">
      <t>ケンサク</t>
    </rPh>
    <rPh sb="22" eb="24">
      <t>カノウ</t>
    </rPh>
    <phoneticPr fontId="10"/>
  </si>
  <si>
    <t>https://www.houjin-bangou.nta.go.jp/</t>
    <phoneticPr fontId="10"/>
  </si>
  <si>
    <t>※2 課税所得金額は、確定している（申告済みの）直近過去３年分の各年又は各事業年度の課税所得金額を法人税申告書の別表四 「所得金額または欠損金額」より記載すること。</t>
    <phoneticPr fontId="10"/>
  </si>
  <si>
    <t>※3 主な出資者において、出資比率が100%の出資者については、右欄の○／×に続けて、当該出資者自身の資本金又は出資金の額を記載すること。当該出資者に対する主な出資者の出資比率も100%の場合、同様に追記すること。</t>
    <phoneticPr fontId="10"/>
  </si>
  <si>
    <t>【企業規模の確認に関する宣誓】</t>
    <phoneticPr fontId="10"/>
  </si>
  <si>
    <r>
      <t>（１）当法人は、下表の業種ごとの資本金基準又は従業員基準の</t>
    </r>
    <r>
      <rPr>
        <b/>
        <u/>
        <sz val="10"/>
        <rFont val="ＭＳ 明朝"/>
        <family val="1"/>
        <charset val="128"/>
      </rPr>
      <t>いずれかを満している</t>
    </r>
    <r>
      <rPr>
        <sz val="10"/>
        <rFont val="ＭＳ 明朝"/>
        <family val="1"/>
        <charset val="128"/>
      </rPr>
      <t>。</t>
    </r>
    <phoneticPr fontId="10"/>
  </si>
  <si>
    <t>[</t>
    <phoneticPr fontId="10"/>
  </si>
  <si>
    <t>]</t>
    <phoneticPr fontId="10"/>
  </si>
  <si>
    <t>業種分類</t>
    <phoneticPr fontId="10"/>
  </si>
  <si>
    <t>資本金基準
(資本金の額又は出資の総額)</t>
    <phoneticPr fontId="10"/>
  </si>
  <si>
    <t>従業員基準
（常時使用する従業員の数）</t>
    <phoneticPr fontId="10"/>
  </si>
  <si>
    <t>製造業その他</t>
    <phoneticPr fontId="10"/>
  </si>
  <si>
    <t>3億円以下</t>
    <phoneticPr fontId="10"/>
  </si>
  <si>
    <t>300人以下</t>
    <phoneticPr fontId="10"/>
  </si>
  <si>
    <t>ゴム製品製造業（自動車又は航空機用タイヤ及びチューブ製造業並びに工業用ベルト製造業を除く。）</t>
    <phoneticPr fontId="10"/>
  </si>
  <si>
    <t>900人以下</t>
    <phoneticPr fontId="10"/>
  </si>
  <si>
    <t>卸売業</t>
    <phoneticPr fontId="10"/>
  </si>
  <si>
    <t>1億円以下</t>
    <phoneticPr fontId="10"/>
  </si>
  <si>
    <t>100人以下</t>
    <phoneticPr fontId="10"/>
  </si>
  <si>
    <t>小売業</t>
    <phoneticPr fontId="10"/>
  </si>
  <si>
    <t>5千万円以下</t>
    <rPh sb="1" eb="3">
      <t>センマン</t>
    </rPh>
    <phoneticPr fontId="10"/>
  </si>
  <si>
    <t>50人以下</t>
    <phoneticPr fontId="10"/>
  </si>
  <si>
    <t>サービス業</t>
    <phoneticPr fontId="10"/>
  </si>
  <si>
    <r>
      <t>（２）当法人は、「課税所得」、「発行済株式の総数又は出資金額」及び「役員」等の状況について、</t>
    </r>
    <r>
      <rPr>
        <b/>
        <u/>
        <sz val="10"/>
        <rFont val="ＭＳ 明朝"/>
        <family val="1"/>
        <charset val="128"/>
      </rPr>
      <t>以下の項目のいずれにも該当していない</t>
    </r>
    <r>
      <rPr>
        <sz val="10"/>
        <rFont val="ＭＳ 明朝"/>
        <family val="1"/>
        <charset val="128"/>
      </rPr>
      <t>。</t>
    </r>
    <phoneticPr fontId="10"/>
  </si>
  <si>
    <t xml:space="preserve">・ </t>
    <phoneticPr fontId="10"/>
  </si>
  <si>
    <t>確定している（申告済みの）直近過去３年分の各年又は各事業年度の課税所得の年平均額が１５億円を超えている法人</t>
    <phoneticPr fontId="10"/>
  </si>
  <si>
    <t>発行済株式の総数又は出資金額の２分の１以上が、同一の中小企業以外の企業（以下「大企業」という。）（特定ベンチャーキャピタル、中小企業投資育成株式会社、投資事業有限責任組合を除く。）の所有に属している法人（以下「みなし大企業」という。）</t>
    <phoneticPr fontId="10"/>
  </si>
  <si>
    <t>発行済株式の総数又は出資金額の２分の１以上が、同一のみなし大企業（特定ベンチャーキャピタル、中小企業投資育成株式会社、投資事業有限責任組合を除く。）の所有に属している法人</t>
    <phoneticPr fontId="10"/>
  </si>
  <si>
    <t>発行済株式の総数又は出資金額の３分の２以上が、複数の大企業（みなし大企業を含む。特定ベンチャーキャピタル、中小企業投資育成株式会社、投資事業有限責任組合を除く。）の所有に属している法人</t>
    <phoneticPr fontId="10"/>
  </si>
  <si>
    <t>役員の総数の２分の１以上を大企業（みなし大企業を含む。特定ベンチャーキャピタル、中小企業投資育成株式会社、投資事業有限責任組合を除く。）の役員又は職員が兼ねている法人</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</si>
  <si>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3">
      <t>シンセイ</t>
    </rPh>
    <phoneticPr fontId="10"/>
  </si>
  <si>
    <t>日本標準産業分類</t>
    <rPh sb="0" eb="2">
      <t>ニホン</t>
    </rPh>
    <rPh sb="2" eb="4">
      <t>ヒョウジュン</t>
    </rPh>
    <rPh sb="4" eb="6">
      <t>サンギョウ</t>
    </rPh>
    <rPh sb="6" eb="8">
      <t>ブンルイ</t>
    </rPh>
    <phoneticPr fontId="10"/>
  </si>
  <si>
    <t>（大分類：アルファベット　中分類：２桁　小分類：３桁　細分類：４桁）</t>
    <rPh sb="1" eb="4">
      <t>ダイブンルイ</t>
    </rPh>
    <rPh sb="13" eb="14">
      <t>チュウ</t>
    </rPh>
    <rPh sb="14" eb="16">
      <t>ブンルイ</t>
    </rPh>
    <rPh sb="18" eb="19">
      <t>ケタ</t>
    </rPh>
    <rPh sb="20" eb="23">
      <t>ショウブンルイ</t>
    </rPh>
    <rPh sb="25" eb="26">
      <t>ケタ</t>
    </rPh>
    <rPh sb="27" eb="30">
      <t>サイブンルイ</t>
    </rPh>
    <rPh sb="32" eb="33">
      <t>ケタ</t>
    </rPh>
    <phoneticPr fontId="10"/>
  </si>
  <si>
    <t>対象＝○</t>
    <rPh sb="0" eb="2">
      <t>タイショウ</t>
    </rPh>
    <phoneticPr fontId="10"/>
  </si>
  <si>
    <t>大分類 Ａ　農業，林業</t>
  </si>
  <si>
    <t>×</t>
    <phoneticPr fontId="10"/>
  </si>
  <si>
    <t>すべて対象外</t>
    <rPh sb="3" eb="5">
      <t>タイショウ</t>
    </rPh>
    <rPh sb="5" eb="6">
      <t>ガイ</t>
    </rPh>
    <phoneticPr fontId="10"/>
  </si>
  <si>
    <t>中分類</t>
  </si>
  <si>
    <t>01</t>
  </si>
  <si>
    <t>農業</t>
  </si>
  <si>
    <t>×</t>
  </si>
  <si>
    <t>010</t>
  </si>
  <si>
    <t>管理，補助的経済活動を行う事業所（01農業）</t>
  </si>
  <si>
    <t>　　　　　　0100　　主として管理事務を行う本社等</t>
  </si>
  <si>
    <t>　　　　　　0109　　その他の管理，補助的経済活動を行う事業所</t>
  </si>
  <si>
    <t>011</t>
  </si>
  <si>
    <t>耕種農業</t>
  </si>
  <si>
    <t>　　　　　　0111　　米作農業</t>
  </si>
  <si>
    <t>　　　　　　0112　　米作以外の穀作農業</t>
  </si>
  <si>
    <t>　　　　　　0113　　野菜作農業（きのこ類の栽培を含む）</t>
  </si>
  <si>
    <t>　　　　　　0114　　果樹作農業</t>
  </si>
  <si>
    <t>　　　　　　0115　　花き作農業</t>
  </si>
  <si>
    <t>　　　　　　0116　　工芸農作物農業</t>
  </si>
  <si>
    <t>　　　　　　0117　　ばれいしょ・かんしょ作農業</t>
  </si>
  <si>
    <t>　　　　　　0119　　その他の耕種農業</t>
  </si>
  <si>
    <t>012</t>
  </si>
  <si>
    <t>畜産農業</t>
  </si>
  <si>
    <t>　　　　　　0121　　酪農業</t>
  </si>
  <si>
    <t>　　　　　　0122　　肉用牛生産業</t>
  </si>
  <si>
    <t>　　　　　　0123　　養豚業</t>
  </si>
  <si>
    <t>　　　　　　0124　　養鶏業</t>
  </si>
  <si>
    <t>　　　　　　0125　　畜産類似業</t>
  </si>
  <si>
    <t>　　　　　　0126　　養蚕農業</t>
  </si>
  <si>
    <t>　　　　　　0129　　その他の畜産農業</t>
  </si>
  <si>
    <t>013</t>
  </si>
  <si>
    <t>農業サービス業（園芸サービス業を除く）</t>
  </si>
  <si>
    <t>　　　　　　0131　　穀作サービス業</t>
  </si>
  <si>
    <t>　　　　　　0132　　野菜作・果樹作サービス業</t>
  </si>
  <si>
    <t>　　　　　　0133　　穀作，野菜作・果樹作以外の耕種サービス業</t>
  </si>
  <si>
    <t>　　　　　　0134　　畜産サービス業（獣医業を除く）</t>
  </si>
  <si>
    <t>014</t>
  </si>
  <si>
    <t>園芸サービス業</t>
  </si>
  <si>
    <t>　　　　　　0141　　園芸サービス業</t>
  </si>
  <si>
    <t>02</t>
  </si>
  <si>
    <t>林業</t>
  </si>
  <si>
    <t>020</t>
  </si>
  <si>
    <t>管理，補助的経済活動を行う事業所（02林業）</t>
  </si>
  <si>
    <t>　　　　　　0200　　主として管理事務を行う本社等</t>
  </si>
  <si>
    <t>　　　　　　0209　　その他の管理，補助的経済活動を行う事業所</t>
  </si>
  <si>
    <t>021</t>
  </si>
  <si>
    <t>育林業</t>
  </si>
  <si>
    <t>　　　　　　0211　　育林業</t>
  </si>
  <si>
    <t>022</t>
  </si>
  <si>
    <t>素材生産業</t>
  </si>
  <si>
    <t>　　　　　　0221　　素材生産業</t>
  </si>
  <si>
    <t>023</t>
  </si>
  <si>
    <t>特用林産物生産業（きのこ類の栽培を除く）</t>
  </si>
  <si>
    <t>　　　　　　0231　　製薪炭業</t>
  </si>
  <si>
    <t>　　　　　　0239　　その他の特用林産物生産業（きのこ類の栽培を除く）</t>
  </si>
  <si>
    <t>024</t>
  </si>
  <si>
    <t>林業サービス業</t>
  </si>
  <si>
    <t>　　　　　　0241　　育林サービス業</t>
  </si>
  <si>
    <t>　　　　　　0242　　素材生産サービス業</t>
  </si>
  <si>
    <t>　　　　　　0243　　山林種苗生産サービス業</t>
  </si>
  <si>
    <t>　　　　　　0249　　その他の林業サービス業</t>
  </si>
  <si>
    <t>029</t>
  </si>
  <si>
    <t>その他の林業</t>
  </si>
  <si>
    <t>　　　　　　0299　　その他の林業</t>
  </si>
  <si>
    <t>大分類 Ｂ　漁業</t>
  </si>
  <si>
    <t>03</t>
  </si>
  <si>
    <t>漁業（水産養殖業を除く）</t>
  </si>
  <si>
    <t>030</t>
  </si>
  <si>
    <t>管理，補助的経済活動を行う事業所（03漁業）</t>
  </si>
  <si>
    <t>　　　　　　0300　　主として管理事務を行う本社等</t>
  </si>
  <si>
    <t>　　　　　　0309　　その他の管理，補助的経済活動を行う事業所</t>
  </si>
  <si>
    <t>031</t>
  </si>
  <si>
    <t>海面漁業</t>
  </si>
  <si>
    <t>　　　　　　0311　　底びき網漁業</t>
  </si>
  <si>
    <t>　　　　　　0312　　まき網漁業</t>
  </si>
  <si>
    <t>　　　　　　0313　　刺網漁業</t>
  </si>
  <si>
    <t>　　　　　　0314　　釣・はえ縄漁業</t>
  </si>
  <si>
    <t>　　　　　　0315　　定置網漁業</t>
  </si>
  <si>
    <t>　　　　　　0316　　地びき網・船びき網漁業</t>
  </si>
  <si>
    <t>　　　　　　0317　　採貝・採藻業</t>
  </si>
  <si>
    <t>　　　　　　0318　　捕鯨業</t>
  </si>
  <si>
    <t>　　　　　　0319　　その他の海面漁業</t>
  </si>
  <si>
    <t>032</t>
  </si>
  <si>
    <t>内水面漁業</t>
  </si>
  <si>
    <t>　　　　　　0321　　内水面漁業</t>
  </si>
  <si>
    <t>04</t>
  </si>
  <si>
    <t>水産養殖業</t>
  </si>
  <si>
    <t>040</t>
  </si>
  <si>
    <t>管理，補助的経済活動を行う事業所（04水産養殖業）</t>
  </si>
  <si>
    <t>　　　　　　0400　　主として管理事務を行う本社等</t>
  </si>
  <si>
    <t>　　　　　　0409　　その他の管理，補助的経済活動を行う事業所</t>
  </si>
  <si>
    <t>041</t>
  </si>
  <si>
    <t>海面養殖業</t>
  </si>
  <si>
    <t>　　　　　　0411　　魚類養殖業</t>
  </si>
  <si>
    <t>　　　　　　0412　　貝類養殖業</t>
  </si>
  <si>
    <t>　　　　　　0413　　藻類養殖業</t>
  </si>
  <si>
    <t>　　　　　　0414　　真珠養殖業</t>
  </si>
  <si>
    <t>　　　　　　0415　　種苗養殖業</t>
  </si>
  <si>
    <t>　　　　　　0419　　その他の海面養殖業</t>
  </si>
  <si>
    <t>042</t>
  </si>
  <si>
    <t>内水面養殖業</t>
  </si>
  <si>
    <t>　　　　　　0421　　内水面養殖業</t>
  </si>
  <si>
    <t>大分類 Ｃ　鉱業，採石業，砂利採取業</t>
  </si>
  <si>
    <t>05</t>
  </si>
  <si>
    <t>鉱業，採石業，砂利採取業</t>
  </si>
  <si>
    <t>050</t>
  </si>
  <si>
    <t>管理，補助的経済活動を行う事業所（05鉱業，採石業，砂利採取業）</t>
  </si>
  <si>
    <t>　　　　　　0500　　主として管理事務を行う本社等</t>
  </si>
  <si>
    <t>　　　　　　0509　　その他の管理，補助的経済活動を行う事業所</t>
  </si>
  <si>
    <t>051</t>
  </si>
  <si>
    <t>金属鉱業</t>
  </si>
  <si>
    <t>　　　　　　0511　　金・銀鉱業</t>
  </si>
  <si>
    <t>　　　　　　0512　　鉛・亜鉛鉱業</t>
  </si>
  <si>
    <t>　　　　　　0513　　鉄鉱業</t>
  </si>
  <si>
    <t>　　　　　　0519　　その他の金属鉱業</t>
  </si>
  <si>
    <t>052</t>
  </si>
  <si>
    <t>石炭・亜炭鉱業</t>
  </si>
  <si>
    <t>　　　　　　0521　　石炭鉱業（石炭選別業を含む）</t>
  </si>
  <si>
    <t>　　　　　　0522　　亜炭鉱業</t>
  </si>
  <si>
    <t>053</t>
  </si>
  <si>
    <t>原油・天然ガス鉱業</t>
  </si>
  <si>
    <t>　　　　　　0531　　原油鉱業</t>
  </si>
  <si>
    <t>　　　　　　0532　　天然ガス鉱業</t>
  </si>
  <si>
    <t>054</t>
  </si>
  <si>
    <t>採石業，砂・砂利・玉石採取業</t>
  </si>
  <si>
    <t>　　　　　　0541　　花こう岩・同類似岩石採石業</t>
  </si>
  <si>
    <t>　　　　　　0542　　石英粗面岩・同類似岩石採石業</t>
  </si>
  <si>
    <t>　　　　　　0543　　安山岩・同類似岩石採石業</t>
  </si>
  <si>
    <t>　　　　　　0544　　大理石採石業</t>
  </si>
  <si>
    <t>　　　　　　0545　　ぎょう灰岩採石業</t>
  </si>
  <si>
    <t>　　　　　　0546　　砂岩採石業</t>
  </si>
  <si>
    <t>　　　　　　0547　　粘板岩採石業</t>
  </si>
  <si>
    <t>　　　　　　0548　　砂・砂利・玉石採取業</t>
  </si>
  <si>
    <t>　　　　　　0549　　その他の採石業，砂・砂利・玉石採取業</t>
  </si>
  <si>
    <t>055</t>
  </si>
  <si>
    <t>窯業原料用鉱物鉱業（耐火物・陶磁器・ガラス・セメント原料用に限る）</t>
  </si>
  <si>
    <t>　　　　　　0551　　耐火粘土鉱業</t>
  </si>
  <si>
    <t>　　　　　　0552　　ろう石鉱業</t>
  </si>
  <si>
    <t>　　　　　　0553　　ドロマイト鉱業</t>
  </si>
  <si>
    <t>　　　　　　0554　　長石鉱業</t>
  </si>
  <si>
    <t>　　　　　　0555　　けい石鉱業</t>
  </si>
  <si>
    <t>　　　　　　0556　　天然けい砂鉱業</t>
  </si>
  <si>
    <t>　　　　　　0557　　石灰石鉱業</t>
  </si>
  <si>
    <t>　　　　　　0559　　その他の窯業原料用鉱物鉱業</t>
  </si>
  <si>
    <t>059</t>
  </si>
  <si>
    <t>その他の鉱業</t>
  </si>
  <si>
    <t>　　　　　　0591　　酸性白土鉱業</t>
  </si>
  <si>
    <t>　　　　　　0592　　ベントナイト鉱業</t>
  </si>
  <si>
    <t>　　　　　　0593　　けいそう土鉱業</t>
  </si>
  <si>
    <t>　　　　　　0594　　滑石鉱業</t>
  </si>
  <si>
    <t>　　　　　　0599　　他に分類されない鉱業</t>
  </si>
  <si>
    <t>大分類 Ｄ　建設業</t>
  </si>
  <si>
    <t>06</t>
  </si>
  <si>
    <t>総合工事業</t>
  </si>
  <si>
    <t>060</t>
  </si>
  <si>
    <t>管理，補助的経済活動を行う事業所（06総合工事業）</t>
  </si>
  <si>
    <t>　　　　　　0600　　主として管理事務を行う本社等</t>
  </si>
  <si>
    <t>　　　　　　0609　　その他の管理，補助的経済活動を行う事業所</t>
  </si>
  <si>
    <t>061</t>
  </si>
  <si>
    <t>一般土木建築工事業</t>
  </si>
  <si>
    <t>　　　　　　0611　　一般土木建築工事業</t>
  </si>
  <si>
    <t>062</t>
  </si>
  <si>
    <t>土木工事業（舗装工事業を除く）</t>
  </si>
  <si>
    <t>　　　　　　0621　　土木工事業(別掲を除く)</t>
  </si>
  <si>
    <t>　　　　　　0622　　造園工事業</t>
  </si>
  <si>
    <t>　　　　　　0623　　しゅんせつ工事業</t>
  </si>
  <si>
    <t>063</t>
  </si>
  <si>
    <t>舗装工事業</t>
  </si>
  <si>
    <t>　　　　　　0631　　舗装工事業</t>
  </si>
  <si>
    <t>064</t>
  </si>
  <si>
    <t>建築工事業(木造建築工事業を除く)</t>
  </si>
  <si>
    <t>　　　　　　0641　　建築工事業(木造建築工事業を除く)</t>
  </si>
  <si>
    <t>065</t>
  </si>
  <si>
    <t>木造建築工事業</t>
  </si>
  <si>
    <t>　　　　　　0651　　木造建築工事業</t>
  </si>
  <si>
    <t>066</t>
  </si>
  <si>
    <t>建築リフォーム工事業</t>
  </si>
  <si>
    <t>　　　　　　0661　　建築リフォーム工事業</t>
  </si>
  <si>
    <t>07</t>
  </si>
  <si>
    <t>職別工事業(設備工事業を除く)</t>
  </si>
  <si>
    <t>070</t>
  </si>
  <si>
    <t>管理，補助的経済活動を行う事業所（07職別工事業）</t>
  </si>
  <si>
    <t>　　　　　　0700　　主として管理事務を行う本社等</t>
  </si>
  <si>
    <t>　　　　　　0709　　その他の管理，補助的経済活動を行う事業所</t>
  </si>
  <si>
    <t>071</t>
  </si>
  <si>
    <t>大工工事業</t>
  </si>
  <si>
    <t>　　　　　　0711　　大工工事業(型枠大工工事業を除く)</t>
  </si>
  <si>
    <t>　　　　　　0712　　型枠大工工事業</t>
  </si>
  <si>
    <t>072</t>
  </si>
  <si>
    <t>とび・土工・コンクリート工事業</t>
  </si>
  <si>
    <t>　　　　　　0721　　とび工事業</t>
  </si>
  <si>
    <t>　　　　　　0722　　土工・コンクリート工事業</t>
  </si>
  <si>
    <t>　　　　　　0723　　特殊コンクリート工事業</t>
  </si>
  <si>
    <t>073</t>
  </si>
  <si>
    <t>鉄骨・鉄筋工事業</t>
  </si>
  <si>
    <t>　　　　　　0731　　鉄骨工事業</t>
  </si>
  <si>
    <t>　　　　　　0732　　鉄筋工事業</t>
  </si>
  <si>
    <t>074</t>
  </si>
  <si>
    <t>石工・れんが・タイル・ブロック工事業</t>
  </si>
  <si>
    <t>　　　　　　0741　　石工工事業</t>
  </si>
  <si>
    <t>　　　　　　0742　　れんが工事業</t>
  </si>
  <si>
    <t>　　　　　　0743　　タイル工事業</t>
  </si>
  <si>
    <t>　　　　　　0744　　コンクリートブロック工事業</t>
  </si>
  <si>
    <t>075</t>
  </si>
  <si>
    <t>左官工事業</t>
  </si>
  <si>
    <t>　　　　　　0751　　左官工事業</t>
  </si>
  <si>
    <t>076</t>
  </si>
  <si>
    <t>板金・金物工事業</t>
  </si>
  <si>
    <t>　　　　　　0761　　金属製屋根工事業</t>
  </si>
  <si>
    <t>　　　　　　0762　　板金工事業</t>
  </si>
  <si>
    <t>　　　　　　0763　　建築金物工事業</t>
  </si>
  <si>
    <t>077</t>
  </si>
  <si>
    <t>塗装工事業</t>
  </si>
  <si>
    <t>　　　　　　0771　　塗装工事業（道路標示・区画線工事業を除く）</t>
  </si>
  <si>
    <t>　　　　　　0772　　道路標示・区画線工事業</t>
  </si>
  <si>
    <t>078</t>
  </si>
  <si>
    <t>床・内装工事業</t>
  </si>
  <si>
    <t>　　　　　　0781　　床工事業</t>
  </si>
  <si>
    <t>　　　　　　0782　　内装工事業</t>
  </si>
  <si>
    <t>079</t>
  </si>
  <si>
    <t>その他の職別工事業</t>
  </si>
  <si>
    <t>　　　　　　0791　　ガラス工事業</t>
  </si>
  <si>
    <t>　　　　　　0792　　金属製建具工事業</t>
  </si>
  <si>
    <t>　　　　　　0793　　木製建具工事業</t>
  </si>
  <si>
    <t>　　　　　　0794　　屋根工事業（金属製屋根工事業を除く）</t>
  </si>
  <si>
    <t>　　　　　　0795　　防水工事業</t>
  </si>
  <si>
    <t>　　　　　　0796　　はつり・解体工事業</t>
  </si>
  <si>
    <t>　　　　　　0799　　他に分類されない職別工事業</t>
  </si>
  <si>
    <t>08</t>
  </si>
  <si>
    <t>設備工事業</t>
  </si>
  <si>
    <t>080</t>
  </si>
  <si>
    <t>管理，補助的経済活動を行う事業所（08設備工事業）</t>
  </si>
  <si>
    <t>　　　　　　0800　　主として管理事務を行う本社等</t>
  </si>
  <si>
    <t>　　　　　　0809　　その他の管理，補助的経済活動を行う事業所</t>
  </si>
  <si>
    <t>081</t>
  </si>
  <si>
    <t>電気工事業</t>
  </si>
  <si>
    <t>　　　　　　0811　　一般電気工事業</t>
  </si>
  <si>
    <t>　　　　　　0812　　電気配線工事業</t>
  </si>
  <si>
    <t>082</t>
  </si>
  <si>
    <t>電気通信・信号装置工事業</t>
  </si>
  <si>
    <t>　　　　　　0821　　電気通信工事業（有線テレビジョン放送設備設置工事業を除く）</t>
  </si>
  <si>
    <t>　　　　　　0822　　有線テレビジョン放送設備設置工事業</t>
  </si>
  <si>
    <t>　　　　　　0823　　信号装置工事業</t>
  </si>
  <si>
    <t>083</t>
  </si>
  <si>
    <t>管工事業（さく井工事業を除く）</t>
  </si>
  <si>
    <t>　　　　　　0831　　一般管工事業</t>
  </si>
  <si>
    <t>　　　　　　0832　　冷暖房設備工事業</t>
  </si>
  <si>
    <t>　　　　　　0833　　給排水・衛生設備工事業</t>
  </si>
  <si>
    <t>　　　　　　0839　　その他の管工事業</t>
  </si>
  <si>
    <t>084</t>
  </si>
  <si>
    <t>機械器具設置工事業</t>
  </si>
  <si>
    <t>　　　　　　0841　　機械器具設置工事業（昇降設備工事業を除く）</t>
  </si>
  <si>
    <t>　　　　　　0842　　昇降設備工事業</t>
  </si>
  <si>
    <t>089</t>
  </si>
  <si>
    <t>その他の設備工事業</t>
  </si>
  <si>
    <t>　　　　　　0891　　築炉工事業</t>
  </si>
  <si>
    <t>　　　　　　0892　　熱絶縁工事業</t>
  </si>
  <si>
    <t>　　　　　　0893　　道路標識設置工事業</t>
  </si>
  <si>
    <t>　　　　　　0894　　さく井工事業</t>
  </si>
  <si>
    <t>大分類 Ｅ　製造業</t>
  </si>
  <si>
    <t>○</t>
    <phoneticPr fontId="10"/>
  </si>
  <si>
    <t>すべて対象</t>
    <rPh sb="3" eb="5">
      <t>タイショウ</t>
    </rPh>
    <phoneticPr fontId="10"/>
  </si>
  <si>
    <t>09</t>
    <phoneticPr fontId="10"/>
  </si>
  <si>
    <t>食料品製造業</t>
  </si>
  <si>
    <t>090</t>
  </si>
  <si>
    <t>管理，補助的経済活動を行う事業所（09食料品製造業）</t>
  </si>
  <si>
    <t>　　　　　　0900　　主として管理事務を行う本社等</t>
    <phoneticPr fontId="10"/>
  </si>
  <si>
    <t>　　　　　　0909　　その他の管理，補助的経済活動を行う事業所</t>
  </si>
  <si>
    <t>091</t>
  </si>
  <si>
    <t>畜産食料品製造業</t>
  </si>
  <si>
    <t>　　　　　　0911　　部分肉・冷凍肉製造業</t>
  </si>
  <si>
    <t>　　　　　　0912　　肉加工品製造業</t>
  </si>
  <si>
    <t>　　　　　　0913　　処理牛乳・乳飲料製造業</t>
  </si>
  <si>
    <t>　　　　　　0914　　乳製品製造業（処理牛乳，乳飲料を除く）</t>
  </si>
  <si>
    <t>　　　　　　0919　　その他の畜産食料品製造業</t>
  </si>
  <si>
    <t>092</t>
  </si>
  <si>
    <t>水産食料品製造業</t>
  </si>
  <si>
    <t>　　　　　　0921　　水産缶詰・瓶詰製造業</t>
  </si>
  <si>
    <t>　　　　　　0922　　海藻加工業</t>
  </si>
  <si>
    <t>　　　　　　0923　　水産練製品製造業</t>
  </si>
  <si>
    <t>　　　　　　0924　　塩干・塩蔵品製造業</t>
  </si>
  <si>
    <t>　　　　　　0925　　冷凍水産物製造業</t>
  </si>
  <si>
    <t>　　　　　　0926　　冷凍水産食品製造業</t>
  </si>
  <si>
    <t>　　　　　　0929　　その他の水産食料品製造業</t>
  </si>
  <si>
    <t>093</t>
  </si>
  <si>
    <t>野菜缶詰・果実缶詰・農産保存食料品製造業</t>
  </si>
  <si>
    <t>　　　　　　0931　　野菜缶詰・果実缶詰・農産保存食料品製造業（野菜漬物を除く）</t>
  </si>
  <si>
    <t>　　　　　　0932　　野菜漬物製造業（缶詰，瓶詰，つぼ詰を除く）</t>
  </si>
  <si>
    <t>094</t>
  </si>
  <si>
    <t>調味料製造業</t>
  </si>
  <si>
    <t>　　　　　　0941　　味そ製造業</t>
  </si>
  <si>
    <t>　　　　　　0942　　しょう油・食用アミノ酸製造業</t>
  </si>
  <si>
    <t>　　　　　　0943　　ソース製造業</t>
  </si>
  <si>
    <t>　　　　　　0944　　食酢製造業</t>
  </si>
  <si>
    <t>　　　　　　0949　　その他の調味料製造業</t>
  </si>
  <si>
    <t>095</t>
  </si>
  <si>
    <t>糖類製造業</t>
  </si>
  <si>
    <t>　　　　　　0951　　砂糖製造業（砂糖精製業を除く）</t>
  </si>
  <si>
    <t>　　　　　　0952　　砂糖精製業</t>
  </si>
  <si>
    <t>　　　　　　0953　　ぶどう糖・水あめ・異性化糖製造業</t>
  </si>
  <si>
    <t>096</t>
  </si>
  <si>
    <t>精穀・製粉業</t>
  </si>
  <si>
    <t>　　　　　　0961　　精米・精麦業</t>
  </si>
  <si>
    <t>　　　　　　0962　　小麦粉製造業</t>
  </si>
  <si>
    <t>　　　　　　0969　　その他の精穀・製粉業</t>
  </si>
  <si>
    <t>097</t>
  </si>
  <si>
    <t>パン・菓子製造業</t>
  </si>
  <si>
    <t>　　　　　　0971　　パン製造業</t>
  </si>
  <si>
    <t>　　　　　　0972　　生菓子製造業</t>
  </si>
  <si>
    <t>　　　　　　0973　　ビスケット類・干菓子製造業</t>
  </si>
  <si>
    <t>　　　　　　0974　　米菓製造業</t>
  </si>
  <si>
    <t>　　　　　　0979　　その他のパン・菓子製造業</t>
  </si>
  <si>
    <t>098</t>
  </si>
  <si>
    <t>動植物油脂製造業</t>
  </si>
  <si>
    <t>　　　　　　0981　　動植物油脂製造業（食用油脂加工業を除く）</t>
  </si>
  <si>
    <t>　　　　　　0982　　食用油脂加工業</t>
  </si>
  <si>
    <t>099</t>
  </si>
  <si>
    <t>その他の食料品製造業</t>
  </si>
  <si>
    <t>　　　　　　0991　　でんぷん製造業</t>
  </si>
  <si>
    <t>　　　　　　0992　　めん類製造業</t>
  </si>
  <si>
    <t>　　　　　　0993　　豆腐・油揚製造業</t>
  </si>
  <si>
    <t>　　　　　　0994　　あん類製造業</t>
  </si>
  <si>
    <t>　　　　　　0995　　冷凍調理食品製造業</t>
  </si>
  <si>
    <t>　　　　　　0996　　そう（惣）菜製造業</t>
  </si>
  <si>
    <t>　　　　　　0997　　すし・弁当・調理パン製造業</t>
  </si>
  <si>
    <t>　　　　　　0998　　レトルト食品製造業</t>
  </si>
  <si>
    <t>　　　　　　0999　　他に分類されない食料品製造業</t>
  </si>
  <si>
    <t>10</t>
  </si>
  <si>
    <t>飲料・たばこ・飼料製造業</t>
  </si>
  <si>
    <t>100</t>
  </si>
  <si>
    <t>管理，補助的経済活動を行う事業所（10飲料・たばこ・飼料製造業）</t>
  </si>
  <si>
    <t>　　　　　　1000　　主として管理事務を行う本社等</t>
  </si>
  <si>
    <t>　　　　　　1009　　その他の管理，補助的経済活動を行う事業所</t>
  </si>
  <si>
    <t>101</t>
  </si>
  <si>
    <t>清涼飲料製造業</t>
  </si>
  <si>
    <t>　　　　　　1011　　清涼飲料製造業</t>
  </si>
  <si>
    <t>102</t>
  </si>
  <si>
    <t>酒類製造業</t>
  </si>
  <si>
    <t>　　　　　　1021　　果実酒製造業</t>
  </si>
  <si>
    <t>　　　　　　1022　　ビール類製造業</t>
  </si>
  <si>
    <t>　　　　　　1023　　清酒製造業</t>
  </si>
  <si>
    <t>　　　　　　1024　　蒸留酒・混成酒製造業</t>
  </si>
  <si>
    <t>103</t>
  </si>
  <si>
    <t>茶・コーヒー製造業（清涼飲料を除く）</t>
  </si>
  <si>
    <t>　　　　　　1031　　製茶業</t>
  </si>
  <si>
    <t>　　　　　　1032　　コーヒー製造業</t>
  </si>
  <si>
    <t>104</t>
  </si>
  <si>
    <t>製氷業</t>
  </si>
  <si>
    <t>　　　　　　1041　　製氷業</t>
  </si>
  <si>
    <t>105</t>
  </si>
  <si>
    <t>たばこ製造業</t>
  </si>
  <si>
    <t>　　　　　　1051　　たばこ製造業（葉たばこ処理業を除く)</t>
  </si>
  <si>
    <t>　　　　　　1052　　葉たばこ処理業</t>
  </si>
  <si>
    <t>106</t>
  </si>
  <si>
    <t>飼料・有機質肥料製造業</t>
  </si>
  <si>
    <t>　　　　　　1061　　配合飼料製造業</t>
  </si>
  <si>
    <t>　　　　　　1062　　単体飼料製造業</t>
  </si>
  <si>
    <t>　　　　　　1063　　有機質肥料製造業</t>
  </si>
  <si>
    <t>11</t>
  </si>
  <si>
    <t>繊維工業</t>
  </si>
  <si>
    <t>110</t>
  </si>
  <si>
    <t>管理，補助的経済活動を行う事業所（11繊維工業）</t>
  </si>
  <si>
    <t>　　　　　　1100　　主として管理事務を行う本社等</t>
  </si>
  <si>
    <t>　　　　　　1109　　その他の管理，補助的経済活動を行う事業所</t>
  </si>
  <si>
    <t>111</t>
  </si>
  <si>
    <t>製糸業，紡績業，化学繊維・ねん糸等製造業</t>
  </si>
  <si>
    <t>　　　　　　1111　　製糸業</t>
  </si>
  <si>
    <t>　　　　　　1112　　化学繊維製造業</t>
  </si>
  <si>
    <t>　　　　　　1113　　炭素繊維製造業</t>
  </si>
  <si>
    <t>　　　　　　1114　　綿紡績業</t>
  </si>
  <si>
    <t>　　　　　　1115　　化学繊維紡績業</t>
  </si>
  <si>
    <t>　　　　　　1116　　毛紡績業</t>
  </si>
  <si>
    <t>　　　　　　1117　　ねん糸製造業（かさ高加工糸を除く）</t>
  </si>
  <si>
    <t>　　　　　　1118　　かさ高加工糸製造業</t>
  </si>
  <si>
    <t>　　　　　　1119　　その他の紡績業</t>
  </si>
  <si>
    <t>112</t>
  </si>
  <si>
    <t>織物業</t>
    <phoneticPr fontId="10"/>
  </si>
  <si>
    <t>　　　　　　1121　　綿・スフ織物業</t>
  </si>
  <si>
    <t>　　　　　　1122　　絹・人絹織物業</t>
  </si>
  <si>
    <t>　　　　　　1123　　毛織物業</t>
    <phoneticPr fontId="10"/>
  </si>
  <si>
    <t>　　　　　　1124　　麻織物業</t>
  </si>
  <si>
    <t>　　　　　　1125　　細幅織物業</t>
  </si>
  <si>
    <t>　　　　　　1129　　その他の織物業</t>
  </si>
  <si>
    <t>113</t>
  </si>
  <si>
    <t>ニット生地製造業</t>
  </si>
  <si>
    <t>　　　　　　1131　　丸編ニット生地製造業</t>
  </si>
  <si>
    <t>　　　　　　1132　　たて編ニット生地製造業</t>
  </si>
  <si>
    <t>　　　　　　1133　　横編ニット生地製造業</t>
  </si>
  <si>
    <t>114</t>
  </si>
  <si>
    <t>染色整理業</t>
  </si>
  <si>
    <t>　　　　　　1141　　綿・スフ・麻織物機械染色業</t>
  </si>
  <si>
    <t>　　　　　　1142　　絹・人絹織物機械染色業</t>
  </si>
  <si>
    <t>　　　　　　1143　　毛織物機械染色整理業</t>
  </si>
  <si>
    <t>　　　　　　1144　　織物整理業</t>
  </si>
  <si>
    <t>　　　　　　1145　　織物手加工染色整理業</t>
  </si>
  <si>
    <t>　　　　　　1146　　綿状繊維・糸染色整理業</t>
  </si>
  <si>
    <t>　　　　　　1147　　ニット・レース染色整理業</t>
  </si>
  <si>
    <t>　　　　　　1148　　繊維雑品染色整理業</t>
  </si>
  <si>
    <t>115</t>
  </si>
  <si>
    <t>綱・網・レース・繊維粗製品製造業</t>
  </si>
  <si>
    <t>　　　　　　1151　　綱製造業</t>
  </si>
  <si>
    <t>　　　　　　1152　　漁網製造業</t>
  </si>
  <si>
    <t>　　　　　　1153　　網地製造業（漁網を除く）</t>
  </si>
  <si>
    <t>　　　　　　1154　　レース製造業</t>
  </si>
  <si>
    <t>　　　　　　1155　　組ひも製造業</t>
  </si>
  <si>
    <t>　　　　　　1156　　整毛業</t>
  </si>
  <si>
    <t>　　　　　　1157　　フェルト・不織布製造業</t>
  </si>
  <si>
    <t>　　　　　　1158　　上塗りした織物・防水した織物製造業</t>
  </si>
  <si>
    <t>　　　　　　1159　　その他の繊維粗製品製造業</t>
  </si>
  <si>
    <t>116</t>
  </si>
  <si>
    <t>外衣・シャツ製造業（和式を除く）</t>
  </si>
  <si>
    <t>　　　　　　1161　　織物製成人男子・少年服製造業（不織布製及びレース製を含む）</t>
  </si>
  <si>
    <t>　　　　　　1162　　織物製成人女子・少女服製造業（不織布製及びレース製を含む）</t>
  </si>
  <si>
    <t>　　　　　　1163　　織物製乳幼児服製造業（不織布製及びレース製を含む）</t>
  </si>
  <si>
    <t>　　　　　　1164　　織物製シャツ製造業（不織布製及びレース製を含み、下着を除く）</t>
  </si>
  <si>
    <t>　　　　　　1165　　織物製事務用・作業用・衛生用・スポーツ用衣服・学校服製造業（不織布製及びレース製を含む）</t>
    <phoneticPr fontId="10"/>
  </si>
  <si>
    <t>　　　　　　1166　　ニット製外衣製造業（アウターシャツ類，セーター類などを除く）</t>
  </si>
  <si>
    <t>　　　　　　1167　　ニット製アウターシャツ類製造業</t>
  </si>
  <si>
    <t>　　　　　　1168　　セーター類製造業</t>
  </si>
  <si>
    <t>　　　　　　1169　　その他の外衣・シャツ製造業</t>
  </si>
  <si>
    <t>117</t>
  </si>
  <si>
    <t>下着類製造業</t>
  </si>
  <si>
    <t>　　　　　　1171　　織物製下着製造業</t>
  </si>
  <si>
    <t>　　　　　　1172　　ニット製下着製造業</t>
  </si>
  <si>
    <t>　　　　　　1173　　織物製・ニット製寝着類製造業</t>
  </si>
  <si>
    <t>　　　　　　1174　　補整着製造業</t>
  </si>
  <si>
    <t>118</t>
  </si>
  <si>
    <t>和装製品・その他の衣服・繊維製身の回り品製造業</t>
  </si>
  <si>
    <t>　　　　　　1181　　和装製品製造業（足袋を含む）</t>
  </si>
  <si>
    <t>　　　　　　1182　　ネクタイ製造業</t>
  </si>
  <si>
    <t>　　　　　　1183　　スカーフ・マフラー・ハンカチーフ製造業</t>
  </si>
  <si>
    <t>　　　　　　1184　　靴下製造業</t>
  </si>
  <si>
    <t>　　　　　　1185　　手袋製造業</t>
  </si>
  <si>
    <t>　　　　　　1186　　帽子製造業（帽体を含む）</t>
  </si>
  <si>
    <t>　　　　　　1189　　他に分類されない衣服・繊維製身の回り品製造業</t>
  </si>
  <si>
    <t>119</t>
  </si>
  <si>
    <t>その他の繊維製品製造業</t>
  </si>
  <si>
    <t>　　　　　　1191　　寝具製造業</t>
  </si>
  <si>
    <t>　　　　　　1192　　毛布製造業</t>
  </si>
  <si>
    <t>　　　　　　1193　　じゅうたん・その他の繊維製床敷物製造業</t>
  </si>
  <si>
    <t>　　　　　　1194　　帆布製品製造業</t>
  </si>
  <si>
    <t>　　　　　　1195　　繊維製袋製造業</t>
  </si>
  <si>
    <t>　　　　　　1196　　刺しゅう業</t>
  </si>
  <si>
    <t>　　　　　　1197　　タオル製造業</t>
  </si>
  <si>
    <t>　　　　　　1198　　繊維製衛生材料製造業</t>
  </si>
  <si>
    <t>　　　　　　1199　　他に分類されない繊維製品製造業</t>
  </si>
  <si>
    <t>12</t>
  </si>
  <si>
    <t>木材・木製品製造業（家具を除く）</t>
  </si>
  <si>
    <t>120</t>
  </si>
  <si>
    <t>管理，補助的経済活動を行う事業所（12木材・木製品製造業）</t>
  </si>
  <si>
    <t>　　　　　　1200　　主として管理事務を行う本社等</t>
  </si>
  <si>
    <t>　　　　　　1209　　その他の管理，補助的経済活動を行う事業所</t>
  </si>
  <si>
    <t>121</t>
  </si>
  <si>
    <t>製材業，木製品製造業</t>
  </si>
  <si>
    <t>　　　　　　1211　　一般製材業</t>
  </si>
  <si>
    <t>　　　　　　1212　　単板（ベニヤ）製造業</t>
  </si>
  <si>
    <t>　　　　　　1214　　木材チップ製造業</t>
  </si>
  <si>
    <t>　　　　　　1219　　その他の特殊製材業</t>
  </si>
  <si>
    <t>122</t>
  </si>
  <si>
    <t>造作材・合板・建築用組立材料製造業</t>
  </si>
  <si>
    <t>　　　　　　1221　　造作材製造業（建具を除く）</t>
  </si>
  <si>
    <t>　　　　　　1222　　合板製造業</t>
  </si>
  <si>
    <t>　　　　　　1223　　集成材製造業</t>
  </si>
  <si>
    <t>　　　　　　1224　　建築用木製組立材料製造業</t>
  </si>
  <si>
    <t>　　　　　　1225　　パーティクルボード製造業</t>
  </si>
  <si>
    <t>　　　　　　1226　　繊維板製造業</t>
  </si>
  <si>
    <t>　　　　　　1227　　銘木製造業</t>
  </si>
  <si>
    <t>　　　　　　1228　　床板製造業</t>
    <phoneticPr fontId="10"/>
  </si>
  <si>
    <t>123</t>
  </si>
  <si>
    <t>木製容器製造業（竹，とうを含む）</t>
  </si>
  <si>
    <t>　　　　　　1231　　竹・とう・きりゅう等容器製造業</t>
  </si>
  <si>
    <t>　　　　　　1232　　木箱製造業</t>
  </si>
  <si>
    <t>　　　　　　1233　　たる・おけ製造業</t>
  </si>
  <si>
    <t>129</t>
  </si>
  <si>
    <t>その他の木製品製造業(竹，とうを含む)</t>
  </si>
  <si>
    <t>　　　　　　1291　　木材薬品処理業</t>
  </si>
  <si>
    <t>　　　　　　1292　　コルク加工基礎資材・コルク製品製造業</t>
  </si>
  <si>
    <t>　　　　　　1299　　他に分類されない木製品製造業(竹，とうを含む)</t>
  </si>
  <si>
    <t>13</t>
  </si>
  <si>
    <t>家具・装備品製造業</t>
  </si>
  <si>
    <t>130</t>
  </si>
  <si>
    <t>管理，補助的経済活動を行う事業所（13家具・装備品製造業）</t>
  </si>
  <si>
    <t>　　　　　　1300　　主として管理事務を行う本社等</t>
  </si>
  <si>
    <t>　　　　　　1309　　その他の管理，補助的経済活動を行う事業所</t>
  </si>
  <si>
    <t>131</t>
  </si>
  <si>
    <t>家具製造業</t>
  </si>
  <si>
    <t>　　　　　　1311　　木製家具製造業（漆塗りを除く）</t>
  </si>
  <si>
    <t>　　　　　　1312　　金属製家具製造業</t>
  </si>
  <si>
    <t>　　　　　　1313　　マットレス・組スプリング製造業</t>
  </si>
  <si>
    <t>132</t>
  </si>
  <si>
    <t>宗教用具製造業</t>
  </si>
  <si>
    <t>　　　　　　1321　　宗教用具製造業</t>
  </si>
  <si>
    <t>133</t>
  </si>
  <si>
    <t>建具製造業</t>
  </si>
  <si>
    <t>　　　　　　1331　　建具製造業</t>
  </si>
  <si>
    <t>139</t>
  </si>
  <si>
    <t>その他の家具・装備品製造業</t>
  </si>
  <si>
    <t>　　　　　　1391　　事務所用・店舗用装備品製造業</t>
  </si>
  <si>
    <t>　　　　　　1392　　窓用・扉用日よけ，日本びょうぶ等製造業</t>
  </si>
  <si>
    <t>　　　　　　1393　　鏡縁・額縁製造業</t>
  </si>
  <si>
    <t>　　　　　　1399　　他に分類されない家具・装備品製造業</t>
  </si>
  <si>
    <t>14</t>
  </si>
  <si>
    <t>パルプ・紙・紙加工品製造業</t>
  </si>
  <si>
    <t>140</t>
  </si>
  <si>
    <t>管理，補助的経済活動を行う事業所（14パルプ・紙・紙加工品製造業）</t>
  </si>
  <si>
    <t>　　　　　　1400　　主として管理事務を行う本社等</t>
  </si>
  <si>
    <t>　　　　　　1409　　その他の管理，補助的経済活動を行う事業所</t>
  </si>
  <si>
    <t>141</t>
  </si>
  <si>
    <t>パルプ製造業</t>
  </si>
  <si>
    <t>　　　　　　1411　　パルプ製造業</t>
  </si>
  <si>
    <t>142</t>
  </si>
  <si>
    <t>紙製造業</t>
  </si>
  <si>
    <t>　　　　　　1421　　洋紙製造業</t>
  </si>
  <si>
    <t>　　　　　　1422　　板紙製造業</t>
  </si>
  <si>
    <t>　　　　　　1423　　機械すき和紙製造業</t>
  </si>
  <si>
    <t>　　　　　　1424　　手すき和紙製造業</t>
  </si>
  <si>
    <t>143</t>
  </si>
  <si>
    <t>加工紙製造業</t>
  </si>
  <si>
    <t>　　　　　　1431　　塗工紙製造業（印刷用紙を除く）</t>
  </si>
  <si>
    <t>　　　　　　1432　　段ボール製造業</t>
  </si>
  <si>
    <t>　　　　　　1433　　壁紙・ふすま紙製造業</t>
  </si>
  <si>
    <t>144</t>
  </si>
  <si>
    <t>紙製品製造業</t>
  </si>
  <si>
    <t>　　　　　　1441　　事務用・学用紙製品製造業</t>
  </si>
  <si>
    <t>　　　　　　1442　　日用紙製品製造業</t>
  </si>
  <si>
    <t>　　　　　　1449　　その他の紙製品製造業</t>
  </si>
  <si>
    <t>145</t>
  </si>
  <si>
    <t>紙製容器製造業</t>
  </si>
  <si>
    <t>　　　　　　1451　　重包装紙袋製造業</t>
  </si>
  <si>
    <t>　　　　　　1452　　角底紙袋製造業</t>
  </si>
  <si>
    <t>　　　　　　1453　　段ボール箱製造業</t>
  </si>
  <si>
    <t>　　　　　　1454　　紙器製造業</t>
  </si>
  <si>
    <t>149</t>
  </si>
  <si>
    <t>その他のパルプ・紙・紙加工品製造業</t>
  </si>
  <si>
    <t>　　　　　　1499　　その他のパルプ・紙・紙加工品製造業</t>
  </si>
  <si>
    <t>15</t>
  </si>
  <si>
    <t>印刷・同関連業</t>
  </si>
  <si>
    <t>150</t>
  </si>
  <si>
    <t>管理，補助的経済活動を行う事業所（15印刷・同関連業）</t>
  </si>
  <si>
    <t>　　　　　　1500　　主として管理事務を行う本社等</t>
  </si>
  <si>
    <t>　　　　　　1509　　その他の管理，補助的経済活動を行う事業所</t>
  </si>
  <si>
    <t>151</t>
  </si>
  <si>
    <t>印刷業</t>
  </si>
  <si>
    <t>　　　　　　1511　　オフセット印刷業（紙に対するもの）</t>
  </si>
  <si>
    <t>　　　　　　1512　　オフセット印刷以外の印刷業（紙に対するもの）</t>
  </si>
  <si>
    <t>　　　　　　1513　　紙以外の印刷業</t>
  </si>
  <si>
    <t>152</t>
  </si>
  <si>
    <t>製版業</t>
  </si>
  <si>
    <t>　　　　　　1521　　製版業</t>
  </si>
  <si>
    <t>153</t>
  </si>
  <si>
    <t>製本業，印刷物加工業</t>
  </si>
  <si>
    <t>　　　　　　1531　　製本業</t>
  </si>
  <si>
    <t>　　　　　　1532　　印刷物加工業</t>
  </si>
  <si>
    <t>159</t>
  </si>
  <si>
    <t>印刷関連サービス業</t>
  </si>
  <si>
    <t>　　　　　　1591　　印刷関連サービス業</t>
  </si>
  <si>
    <t>16</t>
  </si>
  <si>
    <t>化学工業</t>
  </si>
  <si>
    <t>160</t>
  </si>
  <si>
    <t>管理，補助的経済活動を行う事業所（16化学工業）</t>
  </si>
  <si>
    <t>　　　　　　1600　　主として管理事務を行う本社等</t>
  </si>
  <si>
    <t>　　　　　　1609　　その他の管理，補助的経済活動を行う事業所</t>
  </si>
  <si>
    <t>161</t>
  </si>
  <si>
    <t>化学肥料製造業</t>
  </si>
  <si>
    <t>　　　　　　1611　　窒素質・りん酸質肥料製造業</t>
  </si>
  <si>
    <t>　　　　　　1612　　複合肥料製造業</t>
  </si>
  <si>
    <t>　　　　　　1619　　その他の化学肥料製造業</t>
  </si>
  <si>
    <t>162</t>
  </si>
  <si>
    <t>無機化学工業製品製造業</t>
  </si>
  <si>
    <t>　　　　　　1621　　ソーダ工業</t>
  </si>
  <si>
    <t>　　　　　　1622　　無機顔料製造業</t>
  </si>
  <si>
    <t>　　　　　　1623　　圧縮ガス・液化ガス製造業</t>
  </si>
  <si>
    <t>　　　　　　1624　　塩製造業</t>
  </si>
  <si>
    <t>　　　　　　1629　　その他の無機化学工業製品製造業</t>
  </si>
  <si>
    <t>163</t>
  </si>
  <si>
    <t>有機化学工業製品製造業</t>
  </si>
  <si>
    <t>　　　　　　1631　　石油化学系基礎製品製造業（一貫して生産される誘導品を含む）</t>
  </si>
  <si>
    <t>　　　　　　1632　　脂肪族系中間物製造業（脂肪族系溶剤を含む）</t>
  </si>
  <si>
    <t>　　　　　　1633　　発酵工業</t>
  </si>
  <si>
    <t>　　　　　　1634　　環式中間物・合成染料・有機顔料製造業</t>
  </si>
  <si>
    <t>　　　　　　1635　　プラスチック製造業</t>
  </si>
  <si>
    <t>　　　　　　1636　　合成ゴム製造業</t>
  </si>
  <si>
    <t>　　　　　　1639　　その他の有機化学工業製品製造業</t>
  </si>
  <si>
    <t>164</t>
  </si>
  <si>
    <t>油脂加工製品・石けん・合成洗剤・界面活性剤・塗料製造業</t>
  </si>
  <si>
    <t>　　　　　　1641　　脂肪酸・硬化油・グリセリン製造業</t>
  </si>
  <si>
    <t>　　　　　　1642　　石けん・合成洗剤製造業</t>
  </si>
  <si>
    <t>　　　　　　1643　　界面活性剤製造業（石けん，合成洗剤を除く）</t>
  </si>
  <si>
    <t>　　　　　　1644　　塗料製造業</t>
  </si>
  <si>
    <t>　　　　　　1645　　印刷インキ製造業</t>
  </si>
  <si>
    <t>　　　　　　1646　　洗浄剤・磨用剤製造業</t>
  </si>
  <si>
    <t>　　　　　　1647　　ろうそく製造業</t>
  </si>
  <si>
    <t>165</t>
  </si>
  <si>
    <t>医薬品製造業</t>
  </si>
  <si>
    <t>　　　　　　1651　　医薬品原薬製造業</t>
  </si>
  <si>
    <t>　　　　　　1652　　医薬品製剤製造業</t>
  </si>
  <si>
    <t>　　　　　　1653　　生物学的製剤製造業</t>
  </si>
  <si>
    <t>　　　　　　1654　　生薬・漢方製剤製造業</t>
  </si>
  <si>
    <t>　　　　　　1655　　動物用医薬品製造業</t>
  </si>
  <si>
    <t>166</t>
  </si>
  <si>
    <t>化粧品・歯磨・その他の化粧用調整品製造業</t>
  </si>
  <si>
    <t>　　　　　　1661　　仕上用・皮膚用化粧品製造業（香水，オーデコロンを含む）</t>
  </si>
  <si>
    <t>　　　　　　1662　　頭髪用化粧品製造業</t>
  </si>
  <si>
    <t>　　　　　　1669　　その他の化粧品・歯磨・化粧用調整品製造業</t>
  </si>
  <si>
    <t>169</t>
  </si>
  <si>
    <t>その他の化学工業</t>
  </si>
  <si>
    <t>　　　　　　1691　　火薬類製造業</t>
  </si>
  <si>
    <t>　　　　　　1692　　農薬製造業</t>
  </si>
  <si>
    <t>　　　　　　1693　　香料製造業</t>
  </si>
  <si>
    <t>　　　　　　1694　　ゼラチン・接着剤製造業</t>
  </si>
  <si>
    <t>　　　　　　1695　　写真感光材料製造業</t>
  </si>
  <si>
    <t>　　　　　　1696　　天然樹脂製品・木材化学製品製造業</t>
  </si>
  <si>
    <t>　　　　　　1697　　試薬製造業</t>
  </si>
  <si>
    <t>　　　　　　1699　　他に分類されない化学工業製品製造業</t>
  </si>
  <si>
    <t>17</t>
  </si>
  <si>
    <t>石油製品・石炭製品製造業</t>
  </si>
  <si>
    <t>170</t>
  </si>
  <si>
    <t>管理，補助的経済活動を行う事業所（17石油製品・石炭製品製造業）</t>
  </si>
  <si>
    <t>　　　　　　1700　　主として管理事務を行う本社等</t>
  </si>
  <si>
    <t>　　　　　　1709　　その他の管理，補助的経済活動を行う事業所</t>
  </si>
  <si>
    <t>171</t>
  </si>
  <si>
    <t>石油精製業</t>
  </si>
  <si>
    <t>　　　　　　1711　　石油精製業</t>
  </si>
  <si>
    <t>172</t>
  </si>
  <si>
    <t>潤滑油・グリース製造業（石油精製業によらないもの）</t>
  </si>
  <si>
    <t>　　　　　　1721　　潤滑油・グリース製造業（石油精製業によらないもの）</t>
  </si>
  <si>
    <t>173</t>
  </si>
  <si>
    <t>コークス製造業</t>
  </si>
  <si>
    <t>　　　　　　1731　　コークス製造業</t>
  </si>
  <si>
    <t>174</t>
  </si>
  <si>
    <t>舗装材料製造業</t>
  </si>
  <si>
    <t>　　　　　　1741　　舗装材料製造業</t>
  </si>
  <si>
    <t>179</t>
  </si>
  <si>
    <t>その他の石油製品・石炭製品製造業</t>
  </si>
  <si>
    <t>　　　　　　1799　　その他の石油製品・石炭製品製造業</t>
  </si>
  <si>
    <t>18</t>
  </si>
  <si>
    <t>プラスチック製品製造業（別掲を除く）</t>
  </si>
  <si>
    <t>180</t>
  </si>
  <si>
    <t>管理，補助的経済活動を行う事業所（18プラスチック製品製造業）</t>
  </si>
  <si>
    <t>　　　　　　1800　　主として管理事務を行う本社等</t>
  </si>
  <si>
    <t>　　　　　　1809　　その他の管理，補助的経済活動を行う事業所</t>
  </si>
  <si>
    <t>181</t>
  </si>
  <si>
    <t>プラスチック板・棒・管・継手・異形押出製品製造業</t>
  </si>
  <si>
    <t>　　　　　　1811　　プラスチック板・棒製造業</t>
  </si>
  <si>
    <t>　　　　　　1812　　プラスチック管製造業</t>
  </si>
  <si>
    <t>　　　　　　1813　　プラスチック継手製造業</t>
  </si>
  <si>
    <t>　　　　　　1814　　プラスチック異形押出製品製造業</t>
  </si>
  <si>
    <t>　　　　　　1815　　プラスチック板・棒・管・継手・異形押出製品加工業</t>
  </si>
  <si>
    <t>182</t>
  </si>
  <si>
    <t>プラスチックフィルム・シート・床材・合成皮革製造業</t>
  </si>
  <si>
    <t>　　　　　　1821　　プラスチックフィルム製造業</t>
  </si>
  <si>
    <t>　　　　　　1822　　プラスチックシート製造業</t>
  </si>
  <si>
    <t>　　　　　　1823　　プラスチック床材製造業</t>
  </si>
  <si>
    <t>　　　　　　1824　　合成皮革製造業</t>
  </si>
  <si>
    <t>　　　　　　1825　　プラスチックフィルム・シート・床材・合成皮革加工業</t>
  </si>
  <si>
    <t>183</t>
  </si>
  <si>
    <t>工業用プラスチック製品製造業</t>
  </si>
  <si>
    <t>　　　　　　1831　　電気機械器具用プラスチック製品製造業（加工業を除く）</t>
  </si>
  <si>
    <t>　　　　　　1832　　輸送機械器具用プラスチック製品製造業（加工業を除く）</t>
  </si>
  <si>
    <t>　　　　　　1833　　その他の工業用プラスチック製品製造業（加工業を除く）</t>
  </si>
  <si>
    <t>　　　　　　1834　　工業用プラスチック製品加工業</t>
  </si>
  <si>
    <t>184</t>
  </si>
  <si>
    <t>発泡・強化プラスチック製品製造業</t>
  </si>
  <si>
    <t>　　　　　　1841　　軟質プラスチック発泡製品製造業（半硬質性を含む）</t>
  </si>
  <si>
    <t>　　　　　　1842　　硬質プラスチック発泡製品製造業</t>
  </si>
  <si>
    <t>　　　　　　1843　　強化プラスチック製板・棒・管・継手製造業</t>
  </si>
  <si>
    <t>　　　　　　1844　　強化プラスチック製容器・浴槽等製造業</t>
  </si>
  <si>
    <t>　　　　　　1845　　発泡・強化プラスチック製品加工業</t>
  </si>
  <si>
    <t>185</t>
  </si>
  <si>
    <t>プラスチック成形材料製造業（廃プラスチックを含む）</t>
  </si>
  <si>
    <t>　　　　　　1851　　プラスチック成形材料製造業</t>
  </si>
  <si>
    <t>　　　　　　1852　　廃プラスチック製品製造業</t>
  </si>
  <si>
    <t>189</t>
  </si>
  <si>
    <t>その他のプラスチック製品製造業</t>
  </si>
  <si>
    <t>　　　　　　1891　　プラスチック製日用雑貨・食卓用品製造業</t>
  </si>
  <si>
    <t>　　　　　　1892　　プラスチック製容器製造業</t>
  </si>
  <si>
    <t>　　　　　　1897　　他に分類されないプラスチック製品製造業</t>
  </si>
  <si>
    <t>　　　　　　1898　　他に分類されないプラスチック製品加工業</t>
  </si>
  <si>
    <t>19</t>
  </si>
  <si>
    <t>ゴム製品製造業</t>
  </si>
  <si>
    <t>190</t>
  </si>
  <si>
    <t>管理，補助的経済活動を行う事業所（19ゴム製品製造業）</t>
  </si>
  <si>
    <t>　　　　　　1900　　主として管理事務を行う本社等</t>
  </si>
  <si>
    <t>　　　　　　1909　　その他の管理，補助的経済活動を行う事業所</t>
  </si>
  <si>
    <t>191</t>
  </si>
  <si>
    <t>タイヤ・チューブ製造業</t>
  </si>
  <si>
    <t>　　　　　　1911　　自動車タイヤ・チューブ製造業</t>
  </si>
  <si>
    <t>　　　　　　1919　　その他のタイヤ・チューブ製造業</t>
  </si>
  <si>
    <t>192</t>
  </si>
  <si>
    <t>ゴム製・プラスチック製履物・同附属品製造業</t>
  </si>
  <si>
    <t>　　　　　　1921　　ゴム製履物・同附属品製造業</t>
  </si>
  <si>
    <t>　　　　　　1922　　プラスチック製履物・同附属品製造業</t>
  </si>
  <si>
    <t>193</t>
  </si>
  <si>
    <t>ゴムベルト・ゴムホース・工業用ゴム製品製造業</t>
  </si>
  <si>
    <t>　　　　　　1931　　ゴムベルト製造業</t>
  </si>
  <si>
    <t>　　　　　　1932　　ゴムホース製造業</t>
  </si>
  <si>
    <t>　　　　　　1933　　工業用ゴム製品製造業</t>
  </si>
  <si>
    <t>199</t>
  </si>
  <si>
    <t>その他のゴム製品製造業</t>
  </si>
  <si>
    <t>　　　　　　1991　　ゴム引布・同製品製造業</t>
  </si>
  <si>
    <t>　　　　　　1992　　医療・衛生用ゴム製品製造業</t>
  </si>
  <si>
    <t>　　　　　　1993　　ゴム練生地製造業</t>
  </si>
  <si>
    <t>　　　　　　1994　　更生タイヤ製造業</t>
  </si>
  <si>
    <t>　　　　　　1995　　再生ゴム製造業</t>
  </si>
  <si>
    <t>　　　　　　1999　　他に分類されないゴム製品製造業</t>
  </si>
  <si>
    <t>20</t>
  </si>
  <si>
    <t>なめし革・同製品・毛皮製造業</t>
  </si>
  <si>
    <t>200</t>
  </si>
  <si>
    <t>管理，補助的経済活動を行う事業所（20なめし革・同製品・毛皮製造業）</t>
  </si>
  <si>
    <t>　　　　　　2000　　主として管理事務を行う本社等</t>
  </si>
  <si>
    <t>　　　　　　2009　　その他の管理，補助的経済活動を行う事業所</t>
  </si>
  <si>
    <t>201</t>
  </si>
  <si>
    <t>なめし革製造業</t>
  </si>
  <si>
    <t>　　　　　　2011　　なめし革製造業</t>
  </si>
  <si>
    <t>202</t>
  </si>
  <si>
    <t>工業用革製品製造業（手袋を除く）</t>
  </si>
  <si>
    <t>　　　　　　2021　　工業用革製品製造業（手袋を除く）</t>
  </si>
  <si>
    <t>203</t>
  </si>
  <si>
    <t>革製履物用材料・同附属品製造業</t>
  </si>
  <si>
    <t>　　　　　　2031　　革製履物用材料・同附属品製造業</t>
  </si>
  <si>
    <t>204</t>
  </si>
  <si>
    <t>革製履物製造業</t>
  </si>
  <si>
    <t>　　　　　　2041　　革製履物製造業</t>
  </si>
  <si>
    <t>205</t>
  </si>
  <si>
    <t>革製手袋製造業</t>
  </si>
  <si>
    <t>　　　　　　2051　　革製手袋製造業</t>
  </si>
  <si>
    <t>206</t>
  </si>
  <si>
    <t>かばん製造業</t>
  </si>
  <si>
    <t>　　　　　　2061　　かばん製造業</t>
  </si>
  <si>
    <t>207</t>
  </si>
  <si>
    <t>袋物製造業</t>
  </si>
  <si>
    <t>　　　　　　2071　　袋物製造業（ハンドバッグを除く）</t>
  </si>
  <si>
    <t>　　　　　　2072　　ハンドバッグ製造業</t>
  </si>
  <si>
    <t>208</t>
  </si>
  <si>
    <t>毛皮製造業</t>
  </si>
  <si>
    <t>　　　　　　2081　　毛皮製造業</t>
  </si>
  <si>
    <t>209</t>
  </si>
  <si>
    <t>その他のなめし革製品製造業</t>
  </si>
  <si>
    <t>　　　　　　2099　　その他のなめし革製品製造業</t>
  </si>
  <si>
    <t>21</t>
  </si>
  <si>
    <t>窯業・土石製品製造業</t>
  </si>
  <si>
    <t>210</t>
  </si>
  <si>
    <t>管理，補助的経済活動を行う事業所（21窯業・土石製品製造業）</t>
  </si>
  <si>
    <t>　　　　　　2100　　主として管理事務を行う本社等</t>
  </si>
  <si>
    <t>　　　　　　2109　　その他の管理，補助的経済活動を行う事業所</t>
  </si>
  <si>
    <t>211</t>
  </si>
  <si>
    <t>ガラス・同製品製造業</t>
  </si>
  <si>
    <t>　　　　　　2111　　板ガラス製造業</t>
  </si>
  <si>
    <t>　　　　　　2112　　板ガラス加工業</t>
  </si>
  <si>
    <t>　　　　　　2113　　ガラス製加工素材製造業</t>
  </si>
  <si>
    <t>　　　　　　2114　　ガラス容器製造業</t>
  </si>
  <si>
    <t>　　　　　　2115　　理化学用・医療用ガラス器具製造業</t>
  </si>
  <si>
    <t>　　　　　　2116　　卓上用・ちゅう房用ガラス器具製造業</t>
  </si>
  <si>
    <t>　　　　　　2117　　ガラス繊維・同製品製造業</t>
  </si>
  <si>
    <t>　　　　　　2119　　その他のガラス・同製品製造業</t>
  </si>
  <si>
    <t>212</t>
  </si>
  <si>
    <t>セメント・同製品製造業</t>
  </si>
  <si>
    <t>　　　　　　2121　　セメント製造業</t>
  </si>
  <si>
    <t>　　　　　　2122　　生コンクリート製造業</t>
  </si>
  <si>
    <t>　　　　　　2123　　コンクリート製品製造業</t>
  </si>
  <si>
    <t>　　　　　　2129　　その他のセメント製品製造業</t>
  </si>
  <si>
    <t>213</t>
  </si>
  <si>
    <t>建設用粘土製品製造業（陶磁器製を除く)</t>
  </si>
  <si>
    <t>　　　　　　2131　　粘土かわら製造業</t>
  </si>
  <si>
    <t>　　　　　　2132　　普通れんが製造業</t>
  </si>
  <si>
    <t>　　　　　　2139　　その他の建設用粘土製品製造業</t>
  </si>
  <si>
    <t>214</t>
  </si>
  <si>
    <t>陶磁器・同関連製品製造業</t>
  </si>
  <si>
    <t>　　　　　　2141　　衛生陶器製造業</t>
  </si>
  <si>
    <t>　　　　　　2142　　食卓用・ちゅう房用陶磁器製造業</t>
  </si>
  <si>
    <t>　　　　　　2143　　陶磁器製置物製造業</t>
  </si>
  <si>
    <t>　　　　　　2144　　電気用陶磁器製造業</t>
  </si>
  <si>
    <t>　　　　　　2145　　理化学用・工業用陶磁器製造業</t>
  </si>
  <si>
    <t>　　　　　　2146　　陶磁器製タイル製造業</t>
  </si>
  <si>
    <t>　　　　　　2147　　陶磁器絵付業</t>
  </si>
  <si>
    <t>　　　　　　2148　　陶磁器用はい（坏）土製造業</t>
  </si>
  <si>
    <t>　　　　　　2149　　その他の陶磁器・同関連製品製造業</t>
  </si>
  <si>
    <t>215</t>
  </si>
  <si>
    <t>耐火物製造業</t>
  </si>
  <si>
    <t>　　　　　　2151　　耐火れんが製造業</t>
  </si>
  <si>
    <t>　　　　　　2152　　不定形耐火物製造業</t>
  </si>
  <si>
    <t>　　　　　　2159　　その他の耐火物製造業</t>
  </si>
  <si>
    <t>216</t>
  </si>
  <si>
    <t>炭素・黒鉛製品製造業</t>
  </si>
  <si>
    <t>　　　　　　2161　　炭素質電極製造業</t>
  </si>
  <si>
    <t>　　　　　　2169　　その他の炭素・黒鉛製品製造業</t>
  </si>
  <si>
    <t>217</t>
  </si>
  <si>
    <t>研磨材・同製品製造業</t>
  </si>
  <si>
    <t>　　　　　　2171　　研磨材製造業</t>
  </si>
  <si>
    <t>　　　　　　2172　　研削と石製造業</t>
  </si>
  <si>
    <t>　　　　　　2173　　研磨布紙製造業</t>
  </si>
  <si>
    <t>　　　　　　2179　　その他の研磨材・同製品製造業</t>
  </si>
  <si>
    <t>218</t>
  </si>
  <si>
    <t>骨材・石工品等製造業</t>
  </si>
  <si>
    <t>　　　　　　2181　　砕石製造業</t>
  </si>
  <si>
    <t>　　　　　　2182　　再生骨材製造業</t>
  </si>
  <si>
    <t>　　　　　　2183　　人工骨材製造業</t>
  </si>
  <si>
    <t>　　　　　　2184　　石工品製造業</t>
  </si>
  <si>
    <t>　　　　　　2185　　けいそう土・同製品製造業</t>
  </si>
  <si>
    <t>　　　　　　2186　　鉱物・土石粉砕等処理業</t>
  </si>
  <si>
    <t>219</t>
  </si>
  <si>
    <t>その他の窯業・土石製品製造業</t>
  </si>
  <si>
    <t>　　　　　　2191　　ロックウール・同製品製造業</t>
  </si>
  <si>
    <t>　　　　　　2192　　石こう（膏）製品製造業</t>
  </si>
  <si>
    <t>　　　　　　2193　　石灰製造業</t>
  </si>
  <si>
    <t>　　　　　　2194　　鋳型製造業（中子を含む）</t>
  </si>
  <si>
    <t>　　　　　　2199　　他に分類されない窯業・土石製品製造業</t>
  </si>
  <si>
    <t>22</t>
  </si>
  <si>
    <t>鉄鋼業</t>
  </si>
  <si>
    <t>220</t>
  </si>
  <si>
    <t>管理，補助的経済活動を行う事業所（22鉄鋼業）</t>
  </si>
  <si>
    <t>　　　　　　2200　　主として管理事務を行う本社等</t>
  </si>
  <si>
    <t>　　　　　　2209　　その他の管理，補助的経済活動を行う事業所</t>
  </si>
  <si>
    <t>221</t>
  </si>
  <si>
    <t>製鉄業</t>
  </si>
  <si>
    <t>　　　　　　2211　　高炉による製鉄業</t>
  </si>
  <si>
    <t>　　　　　　2212　　高炉によらない製鉄業</t>
  </si>
  <si>
    <t>　　　　　　2213　　フェロアロイ製造業</t>
  </si>
  <si>
    <t>222</t>
  </si>
  <si>
    <t>製鋼・製鋼圧延業</t>
  </si>
  <si>
    <t>　　　　　　2221　　製鋼・製鋼圧延業</t>
  </si>
  <si>
    <t>223</t>
  </si>
  <si>
    <t>製鋼を行わない鋼材製造業（表面処理鋼材を除く）</t>
  </si>
  <si>
    <t>　　　　　　2231　　熱間圧延業（鋼管，伸鉄を除く）</t>
  </si>
  <si>
    <t>　　　　　　2232　　冷間圧延業（鋼管，伸鉄を除く）</t>
  </si>
  <si>
    <t>　　　　　　2233　　冷間ロール成型形鋼製造業</t>
  </si>
  <si>
    <t>　　　　　　2234　　鋼管製造業</t>
  </si>
  <si>
    <t>　　　　　　2235　　伸鉄業</t>
  </si>
  <si>
    <t>　　　　　　2236　　磨棒鋼製造業</t>
  </si>
  <si>
    <t>　　　　　　2237　　引抜鋼管製造業</t>
  </si>
  <si>
    <t>　　　　　　2238　　伸線業</t>
  </si>
  <si>
    <t>　　　　　　2239　　その他の製鋼を行わない鋼材製造業（表面処理鋼材を除く)</t>
  </si>
  <si>
    <t>224</t>
  </si>
  <si>
    <t>表面処理鋼材製造業</t>
  </si>
  <si>
    <t>　　　　　　2241　　亜鉛鉄板製造業</t>
  </si>
  <si>
    <t>　　　　　　2249　　その他の表面処理鋼材製造業</t>
  </si>
  <si>
    <t>225</t>
  </si>
  <si>
    <t>鉄素形材製造業</t>
  </si>
  <si>
    <t>　　　　　　2251　　銑鉄鋳物製造業（鋳鉄管，可鍛鋳鉄を除く）</t>
  </si>
  <si>
    <t>　　　　　　2252　　可鍛鋳鉄製造業</t>
  </si>
  <si>
    <t>　　　　　　2253　　鋳鋼製造業</t>
  </si>
  <si>
    <t>　　　　　　2254　　鍛工品製造業</t>
  </si>
  <si>
    <t>　　　　　　2255　　鍛鋼製造業</t>
  </si>
  <si>
    <t>229</t>
  </si>
  <si>
    <t>その他の鉄鋼業</t>
  </si>
  <si>
    <t>　　　　　　2291　　鉄鋼シャースリット業</t>
  </si>
  <si>
    <t>　　　　　　2292　　鉄スクラップ加工処理業</t>
  </si>
  <si>
    <t>　　　　　　2293　　鋳鉄管製造業</t>
  </si>
  <si>
    <t>　　　　　　2299　　他に分類されない鉄鋼業</t>
  </si>
  <si>
    <t>23</t>
  </si>
  <si>
    <t>非鉄金属製造業</t>
  </si>
  <si>
    <t>230</t>
  </si>
  <si>
    <t>管理，補助的経済活動を行う事業所（23非鉄金属製造業）</t>
  </si>
  <si>
    <t>　　　　　　2300　　主として管理事務を行う本社等</t>
  </si>
  <si>
    <t>　　　　　　2309　　その他の管理，補助的経済活動を行う事業所</t>
  </si>
  <si>
    <t>231</t>
  </si>
  <si>
    <t>非鉄金属第１次製錬・精製業</t>
  </si>
  <si>
    <t>　　　　　　2311　　銅第１次製錬・精製業</t>
  </si>
  <si>
    <t>　　　　　　2312　　亜鉛第１次製錬・精製業</t>
  </si>
  <si>
    <t>　　　　　　2319　　その他の非鉄金属第１次製錬・精製業</t>
  </si>
  <si>
    <t>232</t>
  </si>
  <si>
    <t>非鉄金属第２次製錬・精製業（非鉄金属合金製造業を含む）</t>
  </si>
  <si>
    <t>　　　　　　2321　　鉛第２次製錬・精製業（鉛合金製造業を含む)</t>
  </si>
  <si>
    <t>　　　　　　2322　　アルミニウム第２次製錬・精製業（アルミニウム合金製造業を含む）</t>
  </si>
  <si>
    <t>　　　　　　2329　　その他の非鉄金属第２次製錬・精製業（非鉄金属合金製造業を含む）</t>
  </si>
  <si>
    <t>233</t>
  </si>
  <si>
    <t>非鉄金属・同合金圧延業（抽伸，押出しを含む）</t>
  </si>
  <si>
    <t>　　　　　　2331　　伸銅品製造業</t>
  </si>
  <si>
    <t>　　　　　　2332　　アルミニウム・同合金圧延業（抽伸，押出しを含む）</t>
  </si>
  <si>
    <t>　　　　　　2339　　その他の非鉄金属・同合金圧延業（抽伸，押出しを含む）</t>
  </si>
  <si>
    <t>234</t>
  </si>
  <si>
    <t>電線・ケーブル製造業</t>
  </si>
  <si>
    <t>　　　　　　2341　　電線・ケーブル製造業（光ファイバケーブルを除く）</t>
  </si>
  <si>
    <t>　　　　　　2342　　光ファイバケーブル製造業（通信複合ケーブルを含む）</t>
  </si>
  <si>
    <t>235</t>
  </si>
  <si>
    <t>非鉄金属素形材製造業</t>
  </si>
  <si>
    <t>　　　　　　2351　　銅・同合金鋳物製造業（ダイカストを除く）</t>
  </si>
  <si>
    <t>　　　　　　2352　　非鉄金属鋳物製造業（銅・同合金鋳物及びダイカストを除く）</t>
  </si>
  <si>
    <t>　　　　　　2353　　アルミニウム・同合金ダイカスト製造業</t>
  </si>
  <si>
    <t>　　　　　　2354　　非鉄金属ダイカスト製造業（アルミニウム・同合金ダイカストを除く）</t>
  </si>
  <si>
    <t>　　　　　　2355　　非鉄金属鍛造品製造業</t>
  </si>
  <si>
    <t>239</t>
  </si>
  <si>
    <t>その他の非鉄金属製造業</t>
  </si>
  <si>
    <t>　　　　　　2391　　核燃料製造業</t>
  </si>
  <si>
    <t>　　　　　　2399　　他に分類されない非鉄金属製造業</t>
  </si>
  <si>
    <t>24</t>
  </si>
  <si>
    <t>金属製品製造業</t>
  </si>
  <si>
    <t>240</t>
  </si>
  <si>
    <t>管理，補助的経済活動を行う事業所（24金属製品製造業）</t>
  </si>
  <si>
    <t>　　　　　　2400　　主として管理事務を行う本社等</t>
  </si>
  <si>
    <t>　　　　　　2409　　その他の管理，補助的経済活動を行う事業所</t>
  </si>
  <si>
    <t>241</t>
  </si>
  <si>
    <t>ブリキ缶・その他のめっき板等製品製造業</t>
  </si>
  <si>
    <t>　　　　　　2411　　ブリキ缶・その他のめっき板等製品製造業</t>
  </si>
  <si>
    <t>242</t>
  </si>
  <si>
    <t>洋食器・刃物・手道具・金物類製造業</t>
  </si>
  <si>
    <t>　　　　　　2421　　洋食器製造業</t>
  </si>
  <si>
    <t>　　　　　　2422　　機械刃物製造業</t>
  </si>
  <si>
    <t>　　　　　　2423　　利器工匠具・手道具製造業（やすり，のこぎり，食卓用刃物を除く）</t>
  </si>
  <si>
    <t>　　　　　　2424　　作業工具製造業</t>
  </si>
  <si>
    <t>　　　　　　2425　　手引のこぎり・のこ刃製造業</t>
  </si>
  <si>
    <t>　　　　　　2426　　農業用器具製造業（農業用機械を除く）</t>
  </si>
  <si>
    <t>　　　　　　2429　　その他の金物類製造業</t>
  </si>
  <si>
    <t>243</t>
  </si>
  <si>
    <t>暖房・調理等装置，配管工事用附属品製造業</t>
    <rPh sb="3" eb="5">
      <t>チョウリ</t>
    </rPh>
    <rPh sb="5" eb="6">
      <t>トウ</t>
    </rPh>
    <phoneticPr fontId="10"/>
  </si>
  <si>
    <t>　　　　　　2431　　配管工事用附属品製造業（バルブ，コックを除く）</t>
  </si>
  <si>
    <t>　　　　　　2432　　ガス機器・石油機器製造業</t>
  </si>
  <si>
    <t>　　　　　　2433　　温風・温水暖房装置製造業</t>
  </si>
  <si>
    <t>　　　　　　2439　　その他の暖房・調理装置製造業（電気機械器具，ガス機器，石油機器を除く）</t>
  </si>
  <si>
    <t>244</t>
  </si>
  <si>
    <t>建設用・建築用金属製品製造業（製缶板金業を含む)</t>
  </si>
  <si>
    <t>　　　　　　2441　　鉄骨製造業</t>
  </si>
  <si>
    <t>　　　　　　2442　　建設用金属製品製造業（鉄骨を除く）</t>
  </si>
  <si>
    <t>　　　　　　2443　　金属製サッシ・ドア製造業</t>
  </si>
  <si>
    <t>　　　　　　2444　　鉄骨系プレハブ住宅製造業</t>
  </si>
  <si>
    <t>　　　　　　2445　　建築用金属製品製造業（サッシ，ドア，建築用金物を除く）</t>
  </si>
  <si>
    <t>　　　　　　2446　　製缶板金業</t>
  </si>
  <si>
    <t>245</t>
  </si>
  <si>
    <t>金属素形材製品製造業</t>
  </si>
  <si>
    <t>　　　　　　2451　　アルミニウム・同合金プレス製品製造業</t>
  </si>
  <si>
    <t>　　　　　　2452　　金属プレス製品製造業（アルミニウム・同合金を除く）</t>
  </si>
  <si>
    <t>　　　　　　2453　　粉末や金製品製造業</t>
  </si>
  <si>
    <t>246</t>
  </si>
  <si>
    <t>金属被覆・彫刻業，熱処理業（ほうろう鉄器を除く）</t>
  </si>
  <si>
    <t>　　　　　　2461　　金属製品塗装業</t>
  </si>
  <si>
    <t>　　　　　　2462　　溶融めっき業（表面処理鋼材製造業を除く）</t>
  </si>
  <si>
    <t>　　　　　　2463　　金属彫刻業</t>
  </si>
  <si>
    <t>　　　　　　2464　　電気めっき業（表面処理鋼材製造業を除く）</t>
  </si>
  <si>
    <t>　　　　　　2465　　金属熱処理業</t>
  </si>
  <si>
    <t>　　　　　　2469　　その他の金属表面処理業</t>
  </si>
  <si>
    <t>247</t>
  </si>
  <si>
    <t>金属線製品製造業（ねじ類を除く)</t>
  </si>
  <si>
    <t>　　　　　　2471　　くぎ製造業</t>
  </si>
  <si>
    <t>　　　　　　2479　　その他の金属線製品製造業</t>
  </si>
  <si>
    <t>248</t>
  </si>
  <si>
    <t>ボルト・ナット・リベット・小ねじ・木ねじ等製造業</t>
  </si>
  <si>
    <t>　　　　　　2481　　ボルト・ナット・リベット・小ねじ・木ねじ等製造業</t>
  </si>
  <si>
    <t>249</t>
  </si>
  <si>
    <t>その他の金属製品製造業</t>
  </si>
  <si>
    <t>　　　　　　2491　　金庫製造業</t>
  </si>
  <si>
    <t>　　　　　　2492　　金属製スプリング製造業</t>
  </si>
  <si>
    <t>　　　　　　2499　　他に分類されない金属製品製造業</t>
  </si>
  <si>
    <t>25</t>
  </si>
  <si>
    <t>はん用機械器具製造業</t>
  </si>
  <si>
    <t>250</t>
  </si>
  <si>
    <t>管理，補助的経済活動を行う事業所（25はん用機械器具製造業）</t>
  </si>
  <si>
    <t>　　　　　　2500　　主として管理事務を行う本社等</t>
  </si>
  <si>
    <t>　　　　　　2509　　その他の管理，補助的経済活動を行う事業所</t>
  </si>
  <si>
    <t>251</t>
  </si>
  <si>
    <t>ボイラ・原動機製造業</t>
  </si>
  <si>
    <t>　　　　　　2511　　ボイラ製造業</t>
  </si>
  <si>
    <t>　　　　　　2512　　蒸気機関・タービン・水力タービン製造業（舶用を除く）</t>
  </si>
  <si>
    <t>　　　　　　2513　　はん用内燃機関製造業</t>
  </si>
  <si>
    <t>　　　　　　2519　　その他の原動機製造業</t>
  </si>
  <si>
    <t>252</t>
  </si>
  <si>
    <t>ポンプ・圧縮機器製造業</t>
  </si>
  <si>
    <t>　　　　　　2521　　ポンプ・同装置製造業</t>
  </si>
  <si>
    <t>　　　　　　2522　　空気圧縮機・ガス圧縮機・送風機製造業</t>
  </si>
  <si>
    <t>　　　　　　2523　　油圧・空圧機器製造業</t>
  </si>
  <si>
    <t>253</t>
  </si>
  <si>
    <t>一般産業用機械・装置製造業</t>
  </si>
  <si>
    <t>　　　　　　2531　　動力伝導装置製造業（玉軸受，ころ軸受を除く）</t>
  </si>
  <si>
    <t>　　　　　　2532　　エレベータ・エスカレータ製造業</t>
  </si>
  <si>
    <t>　　　　　　2533　　物流運搬設備製造業</t>
  </si>
  <si>
    <t>　　　　　　2534　　工業窯炉製造業</t>
  </si>
  <si>
    <t>　　　　　　2535　　冷凍機・温湿調整装置製造業</t>
  </si>
  <si>
    <t>259</t>
  </si>
  <si>
    <t>その他のはん用機械・同部分品製造業</t>
  </si>
  <si>
    <t>　　　　　　2591　　消火器具・消火装置製造業</t>
  </si>
  <si>
    <t>　　　　　　2592　　弁・同附属品製造業</t>
  </si>
  <si>
    <t>　　　　　　2593　　パイプ加工・パイプ附属品加工業</t>
  </si>
  <si>
    <t>　　　　　　2594　　玉軸受・ころ軸受製造業</t>
  </si>
  <si>
    <t>　　　　　　2595　　ピストンリング製造業</t>
  </si>
  <si>
    <t>　　　　　　2596　　他に分類されないはん用機械・装置製造業</t>
  </si>
  <si>
    <t>　　　　　　2599　　各種機械・同部分品製造修理業（注文製造・修理）</t>
  </si>
  <si>
    <t>26</t>
  </si>
  <si>
    <t>生産用機械器具製造業</t>
  </si>
  <si>
    <t>260</t>
  </si>
  <si>
    <t>管理，補助的経済活動を行う事業所（26生産用機械器具製造業）</t>
  </si>
  <si>
    <t>　　　　　　2600　　主として管理事務を行う本社等</t>
  </si>
  <si>
    <t>　　　　　　2609　　その他の管理，補助的経済活動を行う事業所</t>
  </si>
  <si>
    <t>261</t>
  </si>
  <si>
    <t>農業用機械製造業（農業用器具を除く）</t>
  </si>
  <si>
    <t>　　　　　　2611　　農業用機械製造業（農業用器具を除く）</t>
  </si>
  <si>
    <t>262</t>
  </si>
  <si>
    <t>建設機械・鉱山機械製造業</t>
  </si>
  <si>
    <t>　　　　　　2621　　建設機械・鉱山機械製造業</t>
  </si>
  <si>
    <t>263</t>
  </si>
  <si>
    <t>繊維機械製造業</t>
  </si>
  <si>
    <t>　　　　　　2631　　化学繊維機械・紡績機械製造業</t>
  </si>
  <si>
    <t>　　　　　　2632　　製織機械・編組機械製造業</t>
  </si>
  <si>
    <t>　　　　　　2633　　染色整理仕上機械製造業</t>
  </si>
  <si>
    <t>　　　　　　2634　　繊維機械部分品・取付具・附属品製造業</t>
  </si>
  <si>
    <t>　　　　　　2635　　縫製機械製造業</t>
  </si>
  <si>
    <t>264</t>
  </si>
  <si>
    <t>生活関連産業用機械製造業</t>
  </si>
  <si>
    <t>　　　　　　2641　　食品機械・同装置製造業</t>
  </si>
  <si>
    <t>　　　　　　2642　　木材加工機械製造業</t>
  </si>
  <si>
    <t>　　　　　　2643　　パルプ装置・製紙機械製造業</t>
  </si>
  <si>
    <t>　　　　　　2644　　印刷・製本・紙工機械製造業</t>
  </si>
  <si>
    <t>　　　　　　2645　　包装・荷造機械製造業</t>
  </si>
  <si>
    <t>265</t>
  </si>
  <si>
    <t>基礎素材産業用機械製造業</t>
  </si>
  <si>
    <t>　　　　　　2651　　鋳造装置製造業</t>
  </si>
  <si>
    <t>　　　　　　2652　　化学機械・同装置製造業</t>
  </si>
  <si>
    <t>　　　　　　2653　　プラスチック加工機械・同附属装置製造業</t>
  </si>
  <si>
    <t>266</t>
  </si>
  <si>
    <t>金属加工機械製造業</t>
  </si>
  <si>
    <t>　　　　　　2661　　金属工作機械製造業</t>
  </si>
  <si>
    <t>　　　　　　2662　　金属加工機械製造業（金属工作機械を除く）</t>
  </si>
  <si>
    <t>　　　　　　2663　　金属工作機械用・金属加工機械用部分品・附属品製造業（機械工具，金型を除く）</t>
  </si>
  <si>
    <t>　　　　　　2664　　機械工具製造業（粉末や金業を除く）</t>
  </si>
  <si>
    <t>267</t>
  </si>
  <si>
    <t>半導体・フラットパネルディスプレイ製造装置製造業</t>
  </si>
  <si>
    <t>　　　　　　2671　　半導体製造装置製造業</t>
  </si>
  <si>
    <t>　　　　　　2672　　フラットパネルディスプレイ製造装置製造業</t>
  </si>
  <si>
    <t>269</t>
  </si>
  <si>
    <t>その他の生産用機械・同部分品製造業</t>
  </si>
  <si>
    <t>　　　　　　2691　　金属用金型・同部分品・附属品製造業</t>
  </si>
  <si>
    <t>　　　　　　2692　　非金属用金型・同部分品・附属品製造業</t>
  </si>
  <si>
    <t>　　　　　　2693　　真空装置・真空機器製造業</t>
  </si>
  <si>
    <t>　　　　　　2694　　ロボット製造業</t>
  </si>
  <si>
    <t>　　　　　　2699　　他に分類されない生産用機械・同部分品製造業</t>
  </si>
  <si>
    <t>27</t>
  </si>
  <si>
    <t>業務用機械器具製造業</t>
  </si>
  <si>
    <t>270</t>
  </si>
  <si>
    <t>管理，補助的経済活動を行う事業所（27業務用機械器具製造業）</t>
  </si>
  <si>
    <t>　　　　　　2700　　主として管理事務を行う本社等</t>
  </si>
  <si>
    <t>　　　　　　2709　　その他の管理，補助的経済活動を行う事業所</t>
  </si>
  <si>
    <t>271</t>
  </si>
  <si>
    <t>事務用機械器具製造業</t>
  </si>
  <si>
    <t>　　　　　　2711　　複写機製造業</t>
  </si>
  <si>
    <t>　　　　　　2719　　その他の事務用機械器具製造業</t>
  </si>
  <si>
    <t>272</t>
  </si>
  <si>
    <t>サービス用・娯楽用機械器具製造業</t>
  </si>
  <si>
    <t>　　　　　　2721　　サービス用機械器具製造業</t>
  </si>
  <si>
    <t>　　　　　　2722　　娯楽用機械製造業</t>
  </si>
  <si>
    <t>　　　　　　2723　　自動販売機製造業</t>
  </si>
  <si>
    <t>　　　　　　2729　　その他のサービス用・娯楽用機械器具製造業</t>
  </si>
  <si>
    <t>273</t>
  </si>
  <si>
    <t>計量器・測定器・分析機器・試験機・測量機械器具・理化学機械器具製造業</t>
  </si>
  <si>
    <t>　　　　　　2731　　体積計製造業</t>
  </si>
  <si>
    <t>　　　　　　2732　　はかり製造業</t>
  </si>
  <si>
    <t>　　　　　　2733　　圧力計・流量計・液面計等製造業</t>
  </si>
  <si>
    <t>　　　　　　2734　　精密測定器製造業</t>
  </si>
  <si>
    <t>　　　　　　2735　　分析機器製造業</t>
  </si>
  <si>
    <t>　　　　　　2736　　試験機製造業</t>
  </si>
  <si>
    <t>　　　　　　2737　　測量機械器具製造業</t>
  </si>
  <si>
    <t>　　　　　　2738　　理化学機械器具製造業</t>
  </si>
  <si>
    <t>　　　　　　2739　　その他の計量器・測定器・分析機器・試験機・測量機械器具・理化学機械器具製造業</t>
  </si>
  <si>
    <t>274</t>
  </si>
  <si>
    <t>医療用機械器具・医療用品製造業</t>
  </si>
  <si>
    <t>　　　　　　2741　　医療用機械器具製造業</t>
  </si>
  <si>
    <t>　　　　　　2742　　歯科用機械器具製造業</t>
  </si>
  <si>
    <t>　　　　　　2743　　医療用品製造業（動物用医療機械器具を含む）</t>
  </si>
  <si>
    <t>　　　　　　2744　　歯科材料製造業</t>
  </si>
  <si>
    <t>275</t>
  </si>
  <si>
    <t>光学機械器具・レンズ製造業</t>
  </si>
  <si>
    <t>　　　　　　2751　　顕微鏡・望遠鏡等製造業</t>
  </si>
  <si>
    <t>　　　　　　2752　　写真機・映画用機械・同附属品製造業</t>
  </si>
  <si>
    <t>　　　　　　2753　　光学機械用レンズ・プリズム製造業</t>
  </si>
  <si>
    <t>276</t>
  </si>
  <si>
    <t>武器製造業</t>
  </si>
  <si>
    <t>　　　　　　2761　　武器製造業</t>
  </si>
  <si>
    <t>28</t>
  </si>
  <si>
    <t>電子部品・デバイス・電子回路製造業</t>
  </si>
  <si>
    <t>280</t>
  </si>
  <si>
    <t>管理，補助的経済活動を行う事業所（28電子部品・デバイス・電子回路製造業）</t>
  </si>
  <si>
    <t>　　　　　　2800　　主として管理事務を行う本社等</t>
  </si>
  <si>
    <t>　　　　　　2809　　その他の管理，補助的経済活動を行う事業所</t>
  </si>
  <si>
    <t>281</t>
  </si>
  <si>
    <t>電子デバイス製造業</t>
  </si>
  <si>
    <t>　　　　　　2811　　電子管製造業</t>
  </si>
  <si>
    <t>　　　　　　2812　　光電変換素子製造業</t>
  </si>
  <si>
    <t>　　　　　　2813　　半導体素子製造業（光電変換素子を除く）</t>
  </si>
  <si>
    <t>　　　　　　2814　　集積回路製造業</t>
  </si>
  <si>
    <t>　　　　　　2815　　液晶パネル・フラットパネル製造業</t>
  </si>
  <si>
    <t>282</t>
  </si>
  <si>
    <t>電子部品製造業</t>
  </si>
  <si>
    <t>　　　　　　2821　　抵抗器・コンデンサ・変成器・複合部品製造業</t>
  </si>
  <si>
    <t>　　　　　　2822　　音響部品・磁気ヘッド・小形モータ製造業</t>
  </si>
  <si>
    <t>　　　　　　2823　　コネクタ・スイッチ・リレー製造業</t>
  </si>
  <si>
    <t>283</t>
  </si>
  <si>
    <t>記録メディア製造業</t>
  </si>
  <si>
    <t>　　　　　　2831　　半導体メモリメディア製造業</t>
  </si>
  <si>
    <t>　　　　　　2832　　光ディスク・磁気ディスク・磁気テープ製造業</t>
  </si>
  <si>
    <t>284</t>
  </si>
  <si>
    <t>電子回路製造業</t>
  </si>
  <si>
    <t>　　　　　　2841　　電子回路基板製造業</t>
  </si>
  <si>
    <t>　　　　　　2842　　電子回路実装基板製造業</t>
  </si>
  <si>
    <t>285</t>
  </si>
  <si>
    <t>ユニット部品製造業</t>
  </si>
  <si>
    <t>　　　　　　2851　　電源ユニット・高周波ユニット・コントロールユニット製造業</t>
  </si>
  <si>
    <t>　　　　　　2859　　その他のユニット部品製造業</t>
  </si>
  <si>
    <t>289</t>
  </si>
  <si>
    <t>その他の電子部品・デバイス・電子回路製造業</t>
  </si>
  <si>
    <t>　　　　　　2899　　その他の電子部品・デバイス・電子回路製造業</t>
  </si>
  <si>
    <t>29</t>
  </si>
  <si>
    <t>電気機械器具製造業</t>
  </si>
  <si>
    <t>290</t>
  </si>
  <si>
    <t>管理，補助的経済活動を行う事業所（29電気機械器具製造業）</t>
  </si>
  <si>
    <t>　　　　　　2900　　主として管理事務を行う本社等</t>
  </si>
  <si>
    <t>　　　　　　2909　　その他の管理，補助的経済活動を行う事業所</t>
  </si>
  <si>
    <t>291</t>
  </si>
  <si>
    <t>発電用・送電用・配電用電気機械器具製造業</t>
  </si>
  <si>
    <t>　　　　　　2911　　発電機・電動機・その他の回転電気機械製造業</t>
  </si>
  <si>
    <t>　　　　　　2912　　変圧器類製造業（電子機器用を除く)</t>
  </si>
  <si>
    <t>　　　　　　2913　　電力開閉装置製造業</t>
  </si>
  <si>
    <t>　　　　　　2914　　配電盤・電力制御装置製造業</t>
  </si>
  <si>
    <t>　　　　　　2915　　配線器具・配線附属品製造業</t>
  </si>
  <si>
    <t>292</t>
  </si>
  <si>
    <t>産業用電気機械器具製造業</t>
  </si>
  <si>
    <t>　　　　　　2921　　電気溶接機製造業</t>
  </si>
  <si>
    <t>　　　　　　2922　　内燃機関電装品製造業</t>
  </si>
  <si>
    <t>　　　　　　2929　　その他の産業用電気機械器具製造業（車両用，船舶用を含む）</t>
  </si>
  <si>
    <t>293</t>
  </si>
  <si>
    <t>民生用電気機械器具製造業</t>
  </si>
  <si>
    <t>　　　　　　2931　　ちゅう房機器製造業</t>
  </si>
  <si>
    <t>　　　　　　2932　　空調・住宅関連機器製造業</t>
  </si>
  <si>
    <t>　　　　　　2933　　衣料衛生関連機器製造業</t>
  </si>
  <si>
    <t>　　　　　　2939　　その他の民生用電気機械器具製造業</t>
  </si>
  <si>
    <t>294</t>
  </si>
  <si>
    <t>電球・電気照明器具製造業</t>
  </si>
  <si>
    <t>　　　　　　2941　　電球製造業</t>
  </si>
  <si>
    <t>　　　　　　2942　　電気照明器具製造業</t>
  </si>
  <si>
    <t>295</t>
  </si>
  <si>
    <t>電池製造業</t>
  </si>
  <si>
    <t>　　　　　　2951　　蓄電池製造業</t>
  </si>
  <si>
    <t>　　　　　　2952　　一次電池（乾電池，湿電池）製造業</t>
  </si>
  <si>
    <t>296</t>
  </si>
  <si>
    <t>電子応用装置製造業</t>
  </si>
  <si>
    <t>　　　　　　2961　　Ｘ線装置製造業</t>
  </si>
  <si>
    <t>　　　　　　2962　　医療用電子応用装置製造業</t>
  </si>
  <si>
    <t>　　　　　　2969　　その他の電子応用装置製造業</t>
  </si>
  <si>
    <t>297</t>
  </si>
  <si>
    <t>電気計測器製造業</t>
  </si>
  <si>
    <t>　　　　　　2971　　電気計測器製造業（別掲を除く）</t>
  </si>
  <si>
    <t>　　　　　　2972　　工業計器製造業</t>
  </si>
  <si>
    <t>　　　　　　2973　　医療用計測器製造業</t>
  </si>
  <si>
    <t>299</t>
  </si>
  <si>
    <t>その他の電気機械器具製造業</t>
  </si>
  <si>
    <t>　　　　　　2999　　その他の電気機械器具製造業</t>
  </si>
  <si>
    <t>30</t>
  </si>
  <si>
    <t>情報通信機械器具製造業</t>
  </si>
  <si>
    <t>300</t>
  </si>
  <si>
    <t>管理，補助的経済活動を行う事業所（30情報通信機械器具製造業）</t>
  </si>
  <si>
    <t>　　　　　　3000　　主として管理事務を行う本社等</t>
  </si>
  <si>
    <t>　　　　　　3009　　その他の管理，補助的経済活動を行う事業所</t>
  </si>
  <si>
    <t>301</t>
  </si>
  <si>
    <t>通信機械器具・同関連機械器具製造業</t>
  </si>
  <si>
    <t>　　　　　　3011　　有線通信機械器具製造業</t>
  </si>
  <si>
    <t>　　　　　　3012　　携帯電話機・ＰＨＳ電話機製造業</t>
  </si>
  <si>
    <t>　　　　　　3013　　無線通信機械器具製造業</t>
  </si>
  <si>
    <t>　　　　　　3014　　ラジオ受信機・テレビジョン受信機製造業</t>
  </si>
  <si>
    <t>　　　　　　3015　　交通信号保安装置製造業</t>
  </si>
  <si>
    <t>　　　　　　3019　　その他の通信機械器具・同関連機械器具製造業</t>
  </si>
  <si>
    <t>302</t>
  </si>
  <si>
    <t>映像・音響機械器具製造業</t>
  </si>
  <si>
    <t>　　　　　　3021　　ビデオ機器製造業</t>
  </si>
  <si>
    <t>　　　　　　3022　　デジタルカメラ製造業</t>
  </si>
  <si>
    <t>　　　　　　3023　　電気音響機械器具製造業</t>
  </si>
  <si>
    <t>303</t>
  </si>
  <si>
    <t>電子計算機・同附属装置製造業</t>
  </si>
  <si>
    <t>　　　　　　3031　　電子計算機製造業（パーソナルコンピュータを除く）</t>
  </si>
  <si>
    <t>　　　　　　3032　　パーソナルコンピュータ製造業</t>
  </si>
  <si>
    <t>　　　　　　3033　　外部記憶装置製造業</t>
  </si>
  <si>
    <t>　　　　　　3034　　印刷装置製造業</t>
  </si>
  <si>
    <t>　　　　　　3035　　表示装置製造業</t>
  </si>
  <si>
    <t>　　　　　　3039　　その他の附属装置製造業</t>
  </si>
  <si>
    <t>31</t>
  </si>
  <si>
    <t>輸送用機械器具製造業</t>
  </si>
  <si>
    <t>310</t>
  </si>
  <si>
    <t>管理，補助的経済活動を行う事業所（31輸送用機械器具製造業）</t>
  </si>
  <si>
    <t>　　　　　　3100　　主として管理事務を行う本社等</t>
  </si>
  <si>
    <t>　　　　　　3109　　その他の管理，補助的経済活動を行う事業所</t>
  </si>
  <si>
    <t>311</t>
  </si>
  <si>
    <t>自動車・同附属品製造業</t>
  </si>
  <si>
    <t>　　　　　　3111　　自動車製造業（二輪自動車を含む）</t>
  </si>
  <si>
    <t>　　　　　　3112　　自動車車体・附随車製造業</t>
  </si>
  <si>
    <t>　　　　　　3113　　自動車部分品・附属品製造業</t>
  </si>
  <si>
    <t>312</t>
  </si>
  <si>
    <t>鉄道車両・同部分品製造業</t>
  </si>
  <si>
    <t>　　　　　　3121　　鉄道車両製造業</t>
  </si>
  <si>
    <t>　　　　　　3122　　鉄道車両用部分品製造業</t>
  </si>
  <si>
    <t>313</t>
  </si>
  <si>
    <t>船舶製造・修理業，舶用機関製造業</t>
  </si>
  <si>
    <t>　　　　　　3131　　船舶製造・修理業</t>
  </si>
  <si>
    <t>　　　　　　3132　　船体ブロック製造業</t>
  </si>
  <si>
    <t>　　　　　　3133　　舟艇製造・修理業</t>
  </si>
  <si>
    <t>　　　　　　3134　　舶用機関製造業</t>
  </si>
  <si>
    <t>314</t>
  </si>
  <si>
    <t>航空機・同附属品製造業</t>
  </si>
  <si>
    <t>　　　　　　3141　　航空機製造業</t>
  </si>
  <si>
    <t>　　　　　　3142　　航空機用原動機製造業</t>
  </si>
  <si>
    <t>　　　　　　3149　　その他の航空機部分品・補助装置製造業</t>
  </si>
  <si>
    <t>315</t>
  </si>
  <si>
    <t>産業用運搬車両・同部分品・附属品製造業</t>
  </si>
  <si>
    <t>　　　　　　3151　　フォークリフトトラック・同部分品・附属品製造業</t>
  </si>
  <si>
    <t>　　　　　　3159　　その他の産業用運搬車両・同部分品・附属品製造業</t>
  </si>
  <si>
    <t>319</t>
  </si>
  <si>
    <t>その他の輸送用機械器具製造業</t>
  </si>
  <si>
    <t>　　　　　　3191　　自転車・同部分品製造業</t>
  </si>
  <si>
    <t>　　　　　　3199　　他に分類されない輸送用機械器具製造業</t>
  </si>
  <si>
    <t>32</t>
  </si>
  <si>
    <t>その他の製造業</t>
  </si>
  <si>
    <t>320</t>
  </si>
  <si>
    <t>管理，補助的経済活動を行う事業所（32その他の製造業）</t>
  </si>
  <si>
    <t>　　　　　　3200　　主として管理事務を行う本社等</t>
  </si>
  <si>
    <t>　　　　　　3209　　その他の管理，補助的経済活動を行う事業所</t>
  </si>
  <si>
    <t>321</t>
  </si>
  <si>
    <t>貴金属・宝石製品製造業</t>
  </si>
  <si>
    <t>　　　　　　3211　　貴金属・宝石製装身具（ジュエリー）製品製造業</t>
  </si>
  <si>
    <t>　　　　　　3212　　貴金属・宝石製装身具（ジュエリー）附属品・同材料加工業</t>
  </si>
  <si>
    <t>　　　　　　3219　　その他の貴金属製品製造業</t>
  </si>
  <si>
    <t>322</t>
  </si>
  <si>
    <t>装身具・装飾品・ボタン・同関連品製造業（貴金属・宝石製を除く）</t>
  </si>
  <si>
    <t>　　　　　　3221　　装身具・装飾品製造業（貴金属・宝石製を除く）</t>
  </si>
  <si>
    <t>　　　　　　3222　　造花・装飾用羽毛製造業</t>
  </si>
  <si>
    <t>　　　　　　3223　　ボタン製造業</t>
  </si>
  <si>
    <t>　　　　　　3224　　針・ピン・ホック・スナップ・同関連品製造業</t>
  </si>
  <si>
    <t>　　　　　　3229　　その他の装身具・装飾品製造業</t>
  </si>
  <si>
    <t>323</t>
  </si>
  <si>
    <t>時計・同部分品製造業</t>
  </si>
  <si>
    <t>　　　　　　3231　　時計・同部分品製造業</t>
  </si>
  <si>
    <t>324</t>
  </si>
  <si>
    <t>楽器製造業</t>
  </si>
  <si>
    <t>　　　　　　3241　　ピアノ製造業</t>
  </si>
  <si>
    <t>　　　　　　3249　　その他の楽器・楽器部品・同材料製造業</t>
  </si>
  <si>
    <t>325</t>
  </si>
  <si>
    <t>がん具・運動用具製造業</t>
  </si>
  <si>
    <t>　　　　　　3251　　娯楽用具・がん具製造業（人形を除く）</t>
  </si>
  <si>
    <t>　　　　　　3252　　人形製造業</t>
  </si>
  <si>
    <t>　　　　　　3253　　運動用具製造業</t>
  </si>
  <si>
    <t>326</t>
  </si>
  <si>
    <t>ペン・鉛筆・絵画用品・その他の事務用品製造業</t>
  </si>
  <si>
    <t>　　　　　　3261　　万年筆・ペン類・鉛筆製造業</t>
  </si>
  <si>
    <t>　　　　　　3262　　毛筆・絵画用品製造業（鉛筆を除く）</t>
  </si>
  <si>
    <t>　　　　　　3269　　その他の事務用品製造業</t>
  </si>
  <si>
    <t>327</t>
  </si>
  <si>
    <t>漆器製造業</t>
  </si>
  <si>
    <t>　　　　　　3271　　漆器製造業</t>
  </si>
  <si>
    <t>328</t>
  </si>
  <si>
    <t>畳等生活雑貨製品製造業</t>
  </si>
  <si>
    <t>　　　　　　3281　　麦わら・パナマ類帽子・わら工品製造業</t>
  </si>
  <si>
    <t>　　　　　　3282　　畳製造業</t>
  </si>
  <si>
    <t>　　　　　　3283　　うちわ・扇子・ちょうちん製造業</t>
  </si>
  <si>
    <t>　　　　　　3284　　ほうき・ブラシ製造業</t>
  </si>
  <si>
    <t>　　　　　　3285　　喫煙用具製造業（貴金属・宝石製を除く）</t>
  </si>
  <si>
    <t>　　　　　　3289　　その他の生活雑貨製品製造業</t>
  </si>
  <si>
    <t>329</t>
  </si>
  <si>
    <t>他に分類されない製造業</t>
  </si>
  <si>
    <t>　　　　　　3291　　煙火製造業</t>
  </si>
  <si>
    <t>　　　　　　3292　　看板・標識機製造業</t>
  </si>
  <si>
    <t>　　　　　　3293　　パレット製造業</t>
  </si>
  <si>
    <t>　　　　　　3294　　モデル・模型製造業</t>
  </si>
  <si>
    <t>　　　　　　3295　　工業用模型製造業</t>
  </si>
  <si>
    <t>　　　　　　3296　　情報記録物製造業（新聞，書籍等の印刷物を除く）</t>
  </si>
  <si>
    <t>　　　　　　3297　　眼鏡製造業（枠を含む）</t>
  </si>
  <si>
    <t>　　　　　　3299　　他に分類されないその他の製造業</t>
  </si>
  <si>
    <t>大分類 Ｆ　電気・ガス・熱供給・水道業</t>
  </si>
  <si>
    <t>33</t>
  </si>
  <si>
    <t>電気業</t>
  </si>
  <si>
    <t>330</t>
  </si>
  <si>
    <t>管理，補助的経済活動を行う事業所（33電気業）</t>
  </si>
  <si>
    <t>　　　　　　3300　　主として管理事務を行う本社等</t>
  </si>
  <si>
    <t>　　　　　　3309　　その他の管理，補助的経済活動を行う事業所</t>
  </si>
  <si>
    <t>331</t>
  </si>
  <si>
    <t>　　　　　　3311　　発電所</t>
  </si>
  <si>
    <t>　　　　　　3312　　変電所</t>
  </si>
  <si>
    <t>34</t>
  </si>
  <si>
    <t>ガス業</t>
  </si>
  <si>
    <t>340</t>
  </si>
  <si>
    <t>管理，補助的経済活動を行う事業所（34ガス業）</t>
  </si>
  <si>
    <t>　　　　　　3400　　主として管理事務を行う本社等</t>
  </si>
  <si>
    <t>　　　　　　3409　　その他の管理，補助的経済活動を行う事業所</t>
  </si>
  <si>
    <t>341</t>
  </si>
  <si>
    <t>　　　　　　3411　　ガス製造工場</t>
  </si>
  <si>
    <t>　　　　　　3412　　ガス供給所</t>
  </si>
  <si>
    <t>35</t>
  </si>
  <si>
    <t>熱供給業</t>
  </si>
  <si>
    <t>350</t>
  </si>
  <si>
    <t>管理，補助的経済活動を行う事業所（35熱供給業）</t>
  </si>
  <si>
    <t>　　　　　　3500　　主として管理事務を行う本社等</t>
  </si>
  <si>
    <t>　　　　　　3509　　その他の管理，補助的経済活動を行う事業所</t>
  </si>
  <si>
    <t>351</t>
  </si>
  <si>
    <t>　　　　　　3511　　熱供給業</t>
  </si>
  <si>
    <t>36</t>
  </si>
  <si>
    <t>水道業</t>
  </si>
  <si>
    <t>360</t>
  </si>
  <si>
    <t>管理，補助的経済活動を行う事業所（36水道業）</t>
  </si>
  <si>
    <t>　　　　　　3600　　主として管理事務を行う本社等</t>
  </si>
  <si>
    <t>　　　　　　3609　　その他の管理，補助的経済活動を行う事業所</t>
  </si>
  <si>
    <t>361</t>
  </si>
  <si>
    <t>上水道業</t>
  </si>
  <si>
    <t>　　　　　　3611　　上水道業</t>
  </si>
  <si>
    <t>362</t>
  </si>
  <si>
    <t>工業用水道業</t>
  </si>
  <si>
    <t>　　　　　　3621　　工業用水道業</t>
  </si>
  <si>
    <t>363</t>
  </si>
  <si>
    <t>下水道業</t>
  </si>
  <si>
    <t>　　　　　　3631　　下水道処理施設維持管理業</t>
  </si>
  <si>
    <t>　　　　　　3632　　下水道管路施設維持管理業</t>
  </si>
  <si>
    <t>大分類 Ｇ　情報通信業</t>
  </si>
  <si>
    <t>37</t>
  </si>
  <si>
    <t>通信業</t>
  </si>
  <si>
    <t>370</t>
  </si>
  <si>
    <t>管理，補助的経済活動を行う事業所（37通信業）</t>
  </si>
  <si>
    <t>　　　　　　3700　　主として管理事務を行う本社等</t>
  </si>
  <si>
    <t>　　　　　　3709　　その他の管理，補助的経済活動を行う事業所</t>
  </si>
  <si>
    <t>371</t>
  </si>
  <si>
    <t>固定電気通信業</t>
  </si>
  <si>
    <t>　　　　　　3711　　地域電気通信業（有線放送電話業を除く）</t>
  </si>
  <si>
    <t>　　　　　　3712　　長距離電気通信業</t>
  </si>
  <si>
    <t>　　　　　　3713　　有線放送電話業</t>
  </si>
  <si>
    <t>　　　　　　3719　　その他の固定電気通信業</t>
  </si>
  <si>
    <t>372</t>
  </si>
  <si>
    <t>移動電気通信業</t>
  </si>
  <si>
    <t>　　　　　　3721　　移動電気通信業</t>
  </si>
  <si>
    <t>373</t>
  </si>
  <si>
    <t>電気通信に附帯するサービス業</t>
  </si>
  <si>
    <t>　　　　　　3731　　電気通信に附帯するサービス業</t>
  </si>
  <si>
    <t>38</t>
  </si>
  <si>
    <t>放送業</t>
  </si>
  <si>
    <t>380</t>
  </si>
  <si>
    <t>管理，補助的経済活動を行う事業所（38放送業）</t>
  </si>
  <si>
    <t>　　　　　　3800　　主として管理事務を行う本社等</t>
  </si>
  <si>
    <t>　　　　　　3809　　その他の管理，補助的経済活動を行う事業所</t>
  </si>
  <si>
    <t>381</t>
  </si>
  <si>
    <t>公共放送業（有線放送業を除く）</t>
  </si>
  <si>
    <t>　　　　　　3811　　公共放送業（有線放送業を除く）</t>
  </si>
  <si>
    <t>382</t>
  </si>
  <si>
    <t>民間放送業（有線放送業を除く）</t>
  </si>
  <si>
    <t>　　　　　　3821　　テレビジョン放送業（衛星放送業を除く）</t>
  </si>
  <si>
    <t>　　　　　　3822　　ラジオ放送業（衛星放送業を除く）</t>
  </si>
  <si>
    <t>　　　　　　3823　　衛星放送業</t>
  </si>
  <si>
    <t>　　　　　　3829　　その他の民間放送業</t>
  </si>
  <si>
    <t>383</t>
  </si>
  <si>
    <t>有線放送業</t>
  </si>
  <si>
    <t>　　　　　　3831　　有線テレビジョン放送業</t>
  </si>
  <si>
    <t>　　　　　　3832　　有線ラジオ放送業</t>
  </si>
  <si>
    <t>39</t>
  </si>
  <si>
    <t>情報サービス業</t>
  </si>
  <si>
    <t>390</t>
  </si>
  <si>
    <t>管理，補助的経済活動を行う事業所（39情報サービス業）</t>
  </si>
  <si>
    <t>　　　　　　3900　　主として管理事務を行う本社等</t>
  </si>
  <si>
    <t>　　　　　　3909　　その他の管理，補助的経済活動を行う事業所</t>
  </si>
  <si>
    <t>391</t>
  </si>
  <si>
    <t>ソフトウェア業</t>
  </si>
  <si>
    <t>　　　　　　3911　　受託開発ソフトウェア業</t>
  </si>
  <si>
    <t>　　　　　　3912　　組込みソフトウェア業</t>
  </si>
  <si>
    <t>　　　　　　3913　　パッケージソフトウェア業</t>
  </si>
  <si>
    <t>　　　　　　3914　　ゲームソフトウェア業</t>
  </si>
  <si>
    <t>392</t>
  </si>
  <si>
    <t>情報処理・提供サービス業</t>
  </si>
  <si>
    <t>　　　　　　3921　　情報処理サービス業</t>
  </si>
  <si>
    <t>　　　　　　3922　　情報提供サービス業</t>
  </si>
  <si>
    <t>　　　　　　3923　　市場調査・世論調査・社会調査業</t>
    <rPh sb="12" eb="14">
      <t>シジョウ</t>
    </rPh>
    <rPh sb="14" eb="16">
      <t>チョウサ</t>
    </rPh>
    <rPh sb="17" eb="19">
      <t>ヨロン</t>
    </rPh>
    <rPh sb="19" eb="21">
      <t>チョウサ</t>
    </rPh>
    <rPh sb="22" eb="24">
      <t>シャカイ</t>
    </rPh>
    <rPh sb="24" eb="26">
      <t>チョウサ</t>
    </rPh>
    <phoneticPr fontId="10"/>
  </si>
  <si>
    <t>　　　　　　3929　　その他の情報処理・提供サービス業</t>
  </si>
  <si>
    <t>40</t>
  </si>
  <si>
    <t>インターネット附随サービス業</t>
  </si>
  <si>
    <t>400</t>
  </si>
  <si>
    <t>管理，補助的経済活動を行う事業所（40インターネット附随サービス業）</t>
  </si>
  <si>
    <t>　　　　　　4000　　主として管理事務を行う本社等</t>
  </si>
  <si>
    <t>　　　　　　4009　　その他の管理，補助的経済活動を行う事業所</t>
  </si>
  <si>
    <t>401</t>
  </si>
  <si>
    <t>　　　　　　4011　　ポータルサイト・サーバ運営業</t>
  </si>
  <si>
    <t>　　　　　　4012　　アプリケーション・サービス・コンテンツ・プロバイダ</t>
  </si>
  <si>
    <t>　　　　　　4013　　インターネット利用サポート業</t>
  </si>
  <si>
    <t>41</t>
  </si>
  <si>
    <t>映像・音声・文字情報制作業</t>
  </si>
  <si>
    <t>410</t>
  </si>
  <si>
    <t>管理，補助的経済活動を行う事業所（41映像・音声・文字情報制作業）</t>
  </si>
  <si>
    <t>　　　　　　4100　　主として管理事務を行う本社等</t>
  </si>
  <si>
    <t>　　　　　　4109　　その他の管理，補助的経済活動を行う事業所</t>
  </si>
  <si>
    <t>411</t>
  </si>
  <si>
    <t>映像情報制作・配給業</t>
  </si>
  <si>
    <t>　　　　　　4111　　映画・ビデオ制作業（テレビジョン番組制作業，アニメーション制作業を除く）</t>
  </si>
  <si>
    <t>　　　　　　4112　　テレビジョン番組制作業（アニメーション制作業を除く）</t>
  </si>
  <si>
    <t>　　　　　　4113　　アニメーション制作業</t>
  </si>
  <si>
    <t>　　　　　　4114　　映画・ビデオ・テレビジョン番組配給業</t>
  </si>
  <si>
    <t>412</t>
  </si>
  <si>
    <t>音声情報制作業</t>
  </si>
  <si>
    <t>　　　　　　4121　　レコード制作業</t>
  </si>
  <si>
    <t>　　　　　　4122　　ラジオ番組制作業</t>
  </si>
  <si>
    <t>413</t>
  </si>
  <si>
    <t>新聞業</t>
  </si>
  <si>
    <t>　　　　　　4131　　新聞業</t>
  </si>
  <si>
    <t>414</t>
  </si>
  <si>
    <t>出版業</t>
  </si>
  <si>
    <t>　　　　　　4141　　出版業</t>
  </si>
  <si>
    <t>415</t>
  </si>
  <si>
    <t>広告制作業</t>
  </si>
  <si>
    <t>　　　　　　4151　　広告制作業</t>
  </si>
  <si>
    <t>416</t>
  </si>
  <si>
    <t>映像・音声・文字情報制作に附帯するサービス業</t>
  </si>
  <si>
    <t>　　　　　　4161　　ニュース供給業</t>
  </si>
  <si>
    <t>　　　　　　4169　　その他の映像・音声・文字情報制作に附帯するサービス業</t>
  </si>
  <si>
    <t>大分類 Ｈ　運輸業，郵便業</t>
  </si>
  <si>
    <t>42</t>
  </si>
  <si>
    <t>鉄道業</t>
  </si>
  <si>
    <t>420</t>
  </si>
  <si>
    <t>管理，補助的経済活動を行う事業所（42鉄道業）</t>
  </si>
  <si>
    <t>　　　　　　4200　　主として管理事務を行う本社等</t>
  </si>
  <si>
    <t>　　　　　　4209　　その他の管理，補助的経済活動を行う事業所</t>
  </si>
  <si>
    <t>421</t>
  </si>
  <si>
    <t>　　　　　　4211　　普通鉄道業</t>
  </si>
  <si>
    <t>　　　　　　4212　　軌道業</t>
  </si>
  <si>
    <t>　　　　　　4213　　地下鉄道業</t>
  </si>
  <si>
    <t>　　　　　　4214　　モノレール鉄道業（地下鉄道業を除く）</t>
  </si>
  <si>
    <t>　　　　　　4215　　案内軌条式鉄道業（地下鉄道業を除く）</t>
  </si>
  <si>
    <t>　　　　　　4216　　鋼索鉄道業</t>
  </si>
  <si>
    <t>　　　　　　4217　　索道業</t>
  </si>
  <si>
    <t>　　　　　　4219　　その他の鉄道業</t>
  </si>
  <si>
    <t>43</t>
  </si>
  <si>
    <t>道路旅客運送業</t>
  </si>
  <si>
    <t>430</t>
  </si>
  <si>
    <t>管理，補助的経済活動を行う事業所（43道路旅客運送業）</t>
  </si>
  <si>
    <t>　　　　　　4300　　主として管理事務を行う本社等</t>
  </si>
  <si>
    <t>　　　　　　4309　　その他の管理，補助的経済活動を行う事業所</t>
  </si>
  <si>
    <t>431</t>
  </si>
  <si>
    <t>一般乗合旅客自動車運送業</t>
  </si>
  <si>
    <t>　　　　　　4311　　一般乗合旅客自動車運送業</t>
  </si>
  <si>
    <t>432</t>
  </si>
  <si>
    <t>一般乗用旅客自動車運送業</t>
  </si>
  <si>
    <t>　　　　　　4321　　一般乗用旅客自動車運送業</t>
  </si>
  <si>
    <t>433</t>
  </si>
  <si>
    <t>一般貸切旅客自動車運送業</t>
  </si>
  <si>
    <t>　　　　　　4331　　一般貸切旅客自動車運送業</t>
  </si>
  <si>
    <t>439</t>
  </si>
  <si>
    <t>その他の道路旅客運送業</t>
  </si>
  <si>
    <t>　　　　　　4391　　特定旅客自動車運送業</t>
  </si>
  <si>
    <t>　　　　　　4399　　他に分類されない道路旅客運送業</t>
  </si>
  <si>
    <t>44</t>
  </si>
  <si>
    <t>道路貨物運送業</t>
  </si>
  <si>
    <t>440</t>
  </si>
  <si>
    <t>管理，補助的経済活動を行う事業所（44道路貨物運送業）</t>
  </si>
  <si>
    <t>　　　　　　4400　　主として管理事務を行う本社等</t>
  </si>
  <si>
    <t>　　　　　　4409　　その他の管理，補助的経済活動を行う事業所</t>
  </si>
  <si>
    <t>441</t>
  </si>
  <si>
    <t>一般貨物自動車運送業</t>
  </si>
  <si>
    <t>　　　　　　4411　　一般貨物自動車運送業（特別積合せ貨物運送業を除く）</t>
  </si>
  <si>
    <t>　　　　　　4412　　特別積合せ貨物運送業</t>
  </si>
  <si>
    <t>442</t>
  </si>
  <si>
    <t>特定貨物自動車運送業</t>
  </si>
  <si>
    <t>　　　　　　4421　　特定貨物自動車運送業</t>
  </si>
  <si>
    <t>443</t>
  </si>
  <si>
    <t>貨物軽自動車運送業</t>
  </si>
  <si>
    <t>　　　　　　4431　　貨物軽自動車運送業</t>
  </si>
  <si>
    <t>444</t>
  </si>
  <si>
    <t>集配利用運送業</t>
  </si>
  <si>
    <t>　　　　　　4441　　集配利用運送業</t>
  </si>
  <si>
    <t>449</t>
  </si>
  <si>
    <t>その他の道路貨物運送業</t>
  </si>
  <si>
    <t>　　　　　　4499　　その他の道路貨物運送業</t>
  </si>
  <si>
    <t>45</t>
  </si>
  <si>
    <t>水運業</t>
  </si>
  <si>
    <t>450</t>
  </si>
  <si>
    <t>管理，補助的経済活動を行う事業所（45水運業）</t>
  </si>
  <si>
    <t>　　　　　　4500　　主として管理事務を行う本社等</t>
  </si>
  <si>
    <t>　　　　　　4509　　その他の管理，補助的経済活動を行う事業所</t>
  </si>
  <si>
    <t>451</t>
  </si>
  <si>
    <t>外航海運業</t>
  </si>
  <si>
    <t>　　　　　　4511　　外航旅客海運業</t>
  </si>
  <si>
    <t>　　　　　　4512　　外航貨物海運業</t>
  </si>
  <si>
    <t>452</t>
  </si>
  <si>
    <t>沿海海運業</t>
  </si>
  <si>
    <t>　　　　　　4521　　沿海旅客海運業</t>
  </si>
  <si>
    <t>　　　　　　4522　　沿海貨物海運業</t>
  </si>
  <si>
    <t>453</t>
  </si>
  <si>
    <t>内陸水運業</t>
  </si>
  <si>
    <t>　　　　　　4531　　港湾旅客海運業</t>
  </si>
  <si>
    <t>　　　　　　4532　　河川水運業</t>
  </si>
  <si>
    <t>　　　　　　4533　　湖沼水運業</t>
  </si>
  <si>
    <t>454</t>
  </si>
  <si>
    <t>船舶貸渡業</t>
  </si>
  <si>
    <t>　　　　　　4541　　船舶貸渡業（内航船舶貸渡業を除く）</t>
  </si>
  <si>
    <t>　　　　　　4542　　内航船舶貸渡業</t>
  </si>
  <si>
    <t>46</t>
  </si>
  <si>
    <t>航空運輸業</t>
  </si>
  <si>
    <t>460</t>
  </si>
  <si>
    <t>管理，補助的経済活動を行う事業所（46航空運輸業）</t>
  </si>
  <si>
    <t>　　　　　　4600　　主として管理事務を行う本社等</t>
  </si>
  <si>
    <t>　　　　　　4609　　その他の管理，補助的経済活動を行う事業所</t>
  </si>
  <si>
    <t>461</t>
  </si>
  <si>
    <t>航空運送業</t>
  </si>
  <si>
    <t>　　　　　　4611　　航空運送業</t>
  </si>
  <si>
    <t>462</t>
  </si>
  <si>
    <t>航空機使用業（航空運送業を除く）</t>
  </si>
  <si>
    <t>　　　　　　4621　　航空機使用業（航空運送業を除く）</t>
  </si>
  <si>
    <t>47</t>
  </si>
  <si>
    <t>倉庫業</t>
  </si>
  <si>
    <t>470</t>
  </si>
  <si>
    <t>管理，補助的経済活動を行う事業所（47倉庫業）</t>
  </si>
  <si>
    <t>　　　　　　4700　　主として管理事務を行う本社等</t>
  </si>
  <si>
    <t>　　　　　　4709　　その他の管理，補助的経済活動を行う事業所</t>
  </si>
  <si>
    <t>471</t>
  </si>
  <si>
    <t>倉庫業（冷蔵倉庫業を除く）</t>
  </si>
  <si>
    <t>　　　　　　4711　　倉庫業（冷蔵倉庫業を除く）</t>
  </si>
  <si>
    <t>472</t>
  </si>
  <si>
    <t>冷蔵倉庫業</t>
  </si>
  <si>
    <t>　　　　　　4721　　冷蔵倉庫業</t>
  </si>
  <si>
    <t>48</t>
  </si>
  <si>
    <t>運輸に附帯するサービス業</t>
  </si>
  <si>
    <t>480</t>
  </si>
  <si>
    <t>管理，補助的経済活動を行う事業所（48運輸に附帯するサービス業）</t>
  </si>
  <si>
    <t>　　　　　　4800　　主として管理事務を行う本社等</t>
  </si>
  <si>
    <t>　　　　　　4809　　その他の管理，補助的経済活動を行う事業所</t>
  </si>
  <si>
    <t>481</t>
  </si>
  <si>
    <t>港湾運送業</t>
  </si>
  <si>
    <t>　　　　　　4811　　港湾運送業</t>
  </si>
  <si>
    <t>482</t>
  </si>
  <si>
    <t>貨物運送取扱業（集配利用運送業を除く）</t>
  </si>
  <si>
    <t>　　　　　　4821　　利用運送業（集配利用運送業を除く）</t>
  </si>
  <si>
    <t>　　　　　　4822　　運送取次業</t>
  </si>
  <si>
    <t>483</t>
  </si>
  <si>
    <t>運送代理店</t>
  </si>
  <si>
    <t>　　　　　　4831　　運送代理店</t>
  </si>
  <si>
    <t>484</t>
  </si>
  <si>
    <t>こん包業</t>
  </si>
  <si>
    <t>　　　　　　4841　　こん包業（組立こん包業を除く）</t>
  </si>
  <si>
    <t>　　　　　　4842　　組立こん包業</t>
  </si>
  <si>
    <t>485</t>
  </si>
  <si>
    <t>運輸施設提供業</t>
  </si>
  <si>
    <t>　　　　　　4851　　鉄道施設提供業</t>
  </si>
  <si>
    <t>　　　　　　4852　　道路運送固定施設業</t>
  </si>
  <si>
    <t>　　　　　　4853　　自動車ターミナル業</t>
  </si>
  <si>
    <t>　　　　　　4854　　貨物荷扱固定施設業</t>
  </si>
  <si>
    <t>　　　　　　4855　　桟橋泊きょ業</t>
  </si>
  <si>
    <t>　　　　　　4856　　飛行場業</t>
  </si>
  <si>
    <t>489</t>
  </si>
  <si>
    <t>その他の運輸に附帯するサービス業</t>
  </si>
  <si>
    <t>　　　　　　4891　　海運仲立業</t>
  </si>
  <si>
    <t>　　　　　　4899　　他に分類されない運輸に附帯するサービス業</t>
  </si>
  <si>
    <t>49</t>
  </si>
  <si>
    <t>郵便業（信書便事業を含む）</t>
  </si>
  <si>
    <t>490</t>
  </si>
  <si>
    <t>管理，補助的経済活動を行う事業所（49郵便業）</t>
  </si>
  <si>
    <t>　　　　　　4901　　管理，補助的経済活動を行う事業所</t>
  </si>
  <si>
    <t>491</t>
  </si>
  <si>
    <t>　　　　　　4911　　郵便業（信書便事業を含む）</t>
  </si>
  <si>
    <t>大分類 Ｉ　卸売業，小売業</t>
  </si>
  <si>
    <t>50</t>
  </si>
  <si>
    <t>各種商品卸売業</t>
  </si>
  <si>
    <t>500</t>
  </si>
  <si>
    <t>管理，補助的経済活動を行う事業所（50各種商品卸売業）</t>
  </si>
  <si>
    <t>　　　　　　5000　　主として管理事務を行う本社等</t>
  </si>
  <si>
    <t>　　　　　　5008　　自家用倉庫</t>
  </si>
  <si>
    <t>　　　　　　5009　　その他の管理，補助的経済活動を行う事業所</t>
  </si>
  <si>
    <t>501</t>
  </si>
  <si>
    <t>　　　　　　5011　　各種商品卸売業（従業者が常時100人以上のもの）</t>
  </si>
  <si>
    <t>　　　　　　5019　　その他の各種商品卸売業</t>
  </si>
  <si>
    <t>51</t>
  </si>
  <si>
    <t>繊維・衣服等卸売業</t>
  </si>
  <si>
    <t>510</t>
  </si>
  <si>
    <t>管理，補助的経済活動を行う事業所（51繊維・衣服等卸売業）</t>
  </si>
  <si>
    <t>　　　　　　5100　　主として管理事務を行う本社等</t>
  </si>
  <si>
    <t>　　　　　　5108　　自家用倉庫</t>
  </si>
  <si>
    <t>　　　　　　5109　　その他の管理，補助的経済活動を行う事業所</t>
  </si>
  <si>
    <t>511</t>
  </si>
  <si>
    <t>繊維品卸売業（衣服，身の回り品を除く）</t>
  </si>
  <si>
    <t>　　　　　　5111　　繊維原料卸売業</t>
  </si>
  <si>
    <t>　　　　　　5112　　糸卸売業</t>
  </si>
  <si>
    <t>　　　　　　5113　　織物卸売業（室内装飾繊維品を除く）</t>
  </si>
  <si>
    <t>512</t>
  </si>
  <si>
    <t>衣服卸売業</t>
  </si>
  <si>
    <t>　　　　　　5121　　男子服卸売業</t>
  </si>
  <si>
    <t>　　　　　　5122　　婦人・子供服卸売業</t>
  </si>
  <si>
    <t>　　　　　　5123　　下着類卸売業</t>
  </si>
  <si>
    <t>　　　　　　5129　　その他の衣服卸売業</t>
  </si>
  <si>
    <t>513</t>
  </si>
  <si>
    <t>身の回り品卸売業</t>
  </si>
  <si>
    <t>　　　　　　5131　　寝具類卸売業</t>
  </si>
  <si>
    <t>　　　　　　5132　　靴・履物卸売業</t>
  </si>
  <si>
    <t>　　　　　　5133　　かばん・袋物卸売業</t>
  </si>
  <si>
    <t>　　　　　　5139　　その他の身の回り品卸売業</t>
  </si>
  <si>
    <t>52</t>
  </si>
  <si>
    <t>飲食料品卸売業</t>
  </si>
  <si>
    <t>520</t>
  </si>
  <si>
    <t>管理，補助的経済活動を行う事業所（52飲食料品卸売業）</t>
  </si>
  <si>
    <t>　　　　　　5200　　主として管理事務を行う本社等</t>
  </si>
  <si>
    <t>　　　　　　5208　　自家用倉庫</t>
  </si>
  <si>
    <t>　　　　　　5209　　その他の管理，補助的経済活動を行う事業所</t>
  </si>
  <si>
    <t>521</t>
  </si>
  <si>
    <t>農畜産物・水産物卸売業</t>
  </si>
  <si>
    <t>　　　　　　5211　　米麦卸売業</t>
  </si>
  <si>
    <t>　　　　　　5212　　雑穀・豆類卸売業</t>
  </si>
  <si>
    <t>　　　　　　5213　　野菜卸売業</t>
  </si>
  <si>
    <t>　　　　　　5214　　果実卸売業</t>
  </si>
  <si>
    <t>　　　　　　5215　　食肉卸売業</t>
  </si>
  <si>
    <t>　　　　　　5216　　生鮮魚介卸売業</t>
  </si>
  <si>
    <t>　　　　　　5219　　その他の農畜産物・水産物卸売業</t>
  </si>
  <si>
    <t>522</t>
  </si>
  <si>
    <t>食料・飲料卸売業</t>
  </si>
  <si>
    <t>　　　　　　5221　　砂糖・味そ・しょう油卸売業</t>
  </si>
  <si>
    <t>　　　　　　5222　　酒類卸売業</t>
  </si>
  <si>
    <t>　　　　　　5223　　乾物卸売業</t>
  </si>
  <si>
    <t>　　　　　　5224　　菓子・パン類卸売業</t>
  </si>
  <si>
    <t>　　　　　　5225　　飲料卸売業（別掲を除く）</t>
  </si>
  <si>
    <t>　　　　　　5226　　茶類卸売業</t>
  </si>
  <si>
    <t>　　　　　　5227　　牛乳・乳製品卸売業</t>
  </si>
  <si>
    <t>　　　　　　5229　　その他の食料・飲料卸売業</t>
  </si>
  <si>
    <t>53</t>
  </si>
  <si>
    <t>建築材料，鉱物・金属材料等卸売業</t>
  </si>
  <si>
    <t>530</t>
  </si>
  <si>
    <t>管理，補助的経済活動を行う事業所（53建築材料，鉱物・金属材料等卸売業）</t>
  </si>
  <si>
    <t>　　　　　　5300　　主として管理事務を行う本社等</t>
  </si>
  <si>
    <t>　　　　　　5308　　自家用倉庫</t>
  </si>
  <si>
    <t>　　　　　　5309　　その他の管理，補助的経済活動を行う事業所</t>
  </si>
  <si>
    <t>531</t>
  </si>
  <si>
    <t>建築材料卸売業</t>
  </si>
  <si>
    <t>　　　　　　5311　　木材・竹材卸売業</t>
  </si>
  <si>
    <t>　　　　　　5312　　セメント卸売業</t>
  </si>
  <si>
    <t>　　　　　　5313　　板ガラス卸売業</t>
  </si>
  <si>
    <t>　　　　　　5314　　建築用金属製品卸売業（建築用金物を除く）</t>
  </si>
  <si>
    <t>　　　　　　5319　　その他の建築材料卸売業</t>
  </si>
  <si>
    <t>532</t>
  </si>
  <si>
    <t>化学製品卸売業</t>
  </si>
  <si>
    <t>　　　　　　5321　　塗料卸売業</t>
  </si>
  <si>
    <t>　　　　　　5322　　プラスチック卸売業</t>
  </si>
  <si>
    <t>　　　　　　5329　　その他の化学製品卸売業</t>
  </si>
  <si>
    <t>533</t>
  </si>
  <si>
    <t>石油・鉱物卸売業</t>
  </si>
  <si>
    <t>　　　　　　5331　　石油卸売業</t>
  </si>
  <si>
    <t>　　　　　　5332　　鉱物卸売業（石油を除く）</t>
  </si>
  <si>
    <t>534</t>
  </si>
  <si>
    <t>鉄鋼製品卸売業</t>
  </si>
  <si>
    <t>　　　　　　5341　　鉄鋼粗製品卸売業</t>
  </si>
  <si>
    <t>　　　　　　5342　　鉄鋼一次製品卸売業</t>
  </si>
  <si>
    <t>　　　　　　5349　　その他の鉄鋼製品卸売業</t>
  </si>
  <si>
    <t>535</t>
  </si>
  <si>
    <t>非鉄金属卸売業</t>
  </si>
  <si>
    <t>　　　　　　5351　　非鉄金属地金卸売業</t>
  </si>
  <si>
    <t>　　　　　　5352　　非鉄金属製品卸売業</t>
  </si>
  <si>
    <t>536</t>
  </si>
  <si>
    <t>再生資源卸売業</t>
  </si>
  <si>
    <t>　　　　　　5361　　空瓶・空缶等空容器卸売業</t>
  </si>
  <si>
    <t>　　　　　　5362　　鉄スクラップ卸売業</t>
  </si>
  <si>
    <t>　　　　　　5363　　非鉄金属スクラップ卸売業</t>
  </si>
  <si>
    <t>　　　　　　5364　　古紙卸売業</t>
  </si>
  <si>
    <t>　　　　　　5369　　その他の再生資源卸売業</t>
  </si>
  <si>
    <t>54</t>
  </si>
  <si>
    <t>機械器具卸売業</t>
  </si>
  <si>
    <t>540</t>
  </si>
  <si>
    <t>管理，補助的経済活動を行う事業所（54機械器具卸売業）</t>
  </si>
  <si>
    <t>　　　　　　5400　　主として管理事務を行う本社等</t>
  </si>
  <si>
    <t>　　　　　　5408　　自家用倉庫</t>
  </si>
  <si>
    <t>　　　　　　5409　　その他の管理，補助的経済活動を行う事業所</t>
  </si>
  <si>
    <t>541</t>
  </si>
  <si>
    <t>産業機械器具卸売業</t>
  </si>
  <si>
    <t>　　　　　　5411　　農業用機械器具卸売業</t>
  </si>
  <si>
    <t>　　　　　　5412　　建設機械・鉱山機械卸売業</t>
  </si>
  <si>
    <t>　　　　　　5413　　金属加工機械卸売業</t>
  </si>
  <si>
    <t>　　　　　　5414　　事務用機械器具卸売業</t>
  </si>
  <si>
    <t>　　　　　　5419　　その他の産業機械器具卸売業</t>
  </si>
  <si>
    <t>542</t>
  </si>
  <si>
    <t>自動車卸売業</t>
  </si>
  <si>
    <t>　　　　　　5421　　自動車卸売業（二輪自動車を含む）</t>
  </si>
  <si>
    <t>　　　　　　5422　　自動車部分品・附属品卸売業（中古品を除く）</t>
  </si>
  <si>
    <t>　　　　　　5423　　自動車中古部品卸売業</t>
  </si>
  <si>
    <t>543</t>
  </si>
  <si>
    <t>電気機械器具卸売業</t>
  </si>
  <si>
    <t>　　　　　　5431　　家庭用電気機械器具卸売業</t>
  </si>
  <si>
    <t>　　　　　　5432　　電気機械器具卸売業（家庭用電気機械器具を除く）</t>
  </si>
  <si>
    <t>549</t>
  </si>
  <si>
    <t>その他の機械器具卸売業</t>
  </si>
  <si>
    <t>　　　　　　5491　　輸送用機械器具卸売業（自動車を除く）</t>
  </si>
  <si>
    <t>　　　　　　5492　　計量器・理化学機械器具・光学機械器具等卸売業</t>
  </si>
  <si>
    <t>　　　　　　5493　　医療用機械器具卸売業（歯科用機械器具を含む）</t>
  </si>
  <si>
    <t>55</t>
  </si>
  <si>
    <t>その他の卸売業</t>
  </si>
  <si>
    <t>550</t>
  </si>
  <si>
    <t>管理，補助的経済活動を行う事業所（55その他の卸売業）</t>
  </si>
  <si>
    <t>　　　　　　5500　　主として管理事務を行う本社等</t>
  </si>
  <si>
    <t>　　　　　　5508　　自家用倉庫</t>
  </si>
  <si>
    <t>　　　　　　5509　　その他の管理，補助的経済活動を行う事業所</t>
  </si>
  <si>
    <t>551</t>
  </si>
  <si>
    <t>家具・建具・じゅう器等卸売業</t>
  </si>
  <si>
    <t>　　　　　　5511　　家具・建具卸売業</t>
  </si>
  <si>
    <t>　　　　　　5512　　荒物卸売業</t>
  </si>
  <si>
    <t>　　　　　　5513　　畳卸売業</t>
  </si>
  <si>
    <t>　　　　　　5514　　室内装飾繊維品卸売業</t>
  </si>
  <si>
    <t>　　　　　　5515　　陶磁器・ガラス器卸売業</t>
  </si>
  <si>
    <t>　　　　　　5519　　その他のじゅう器卸売業</t>
  </si>
  <si>
    <t>552</t>
  </si>
  <si>
    <t>医薬品・化粧品等卸売業</t>
  </si>
  <si>
    <t>　　　　　　5521　　医薬品卸売業</t>
  </si>
  <si>
    <t>　　　　　　5522　　医療用品卸売業</t>
  </si>
  <si>
    <t>　　　　　　5523　　化粧品卸売業</t>
  </si>
  <si>
    <t>　　　　　　5524　　合成洗剤卸売業</t>
  </si>
  <si>
    <t>553</t>
  </si>
  <si>
    <t>紙・紙製品卸売業</t>
  </si>
  <si>
    <t>　　　　　　5531　　紙卸売業</t>
  </si>
  <si>
    <t>　　　　　　5532　　紙製品卸売業</t>
  </si>
  <si>
    <t>559</t>
  </si>
  <si>
    <t>他に分類されない卸売業</t>
  </si>
  <si>
    <t>　　　　　　5591　　金物卸売業</t>
  </si>
  <si>
    <t>　　　　　　5592　　肥料・飼料卸売業</t>
  </si>
  <si>
    <t>　　　　　　5593　　スポーツ用品卸売業</t>
  </si>
  <si>
    <t>　　　　　　5594　　娯楽用品・がん具卸売業</t>
  </si>
  <si>
    <t>　　　　　　5595　　たばこ卸売業</t>
  </si>
  <si>
    <t>　　　　　　5596　　ジュエリー製品卸売業</t>
  </si>
  <si>
    <t>　　　　　　5597　　書籍・雑誌卸売業</t>
  </si>
  <si>
    <t>　　　　　　5598　　代理商，仲立業</t>
  </si>
  <si>
    <t>　　　　　　5599　　他に分類されないその他の卸売業</t>
  </si>
  <si>
    <t>56</t>
  </si>
  <si>
    <t>各種商品小売業</t>
  </si>
  <si>
    <t>560</t>
  </si>
  <si>
    <t>管理，補助的経済活動を行う事業所（56各種商品小売業）</t>
  </si>
  <si>
    <t>　　　　　　5600　　主として管理事務を行う本社等</t>
  </si>
  <si>
    <t>　　　　　　5608　　自家用倉庫</t>
  </si>
  <si>
    <t>　　　　　　5609　　その他の管理，補助的経済活動を行う事業所</t>
  </si>
  <si>
    <t>561</t>
  </si>
  <si>
    <t>百貨店，総合スーパー</t>
  </si>
  <si>
    <t>　　　　　　5611　　百貨店，総合スーパー</t>
  </si>
  <si>
    <t>569</t>
  </si>
  <si>
    <t>その他の各種商品小売業（従業者が常時50人未満のもの）</t>
  </si>
  <si>
    <t>　　　　　　5699　　その他の各種商品小売業（従業者が常時50人未満のもの）</t>
  </si>
  <si>
    <t>57</t>
  </si>
  <si>
    <t>織物・衣服・身の回り品小売業</t>
  </si>
  <si>
    <t>570</t>
  </si>
  <si>
    <t>管理，補助的経済活動を行う事業所（57織物・衣服・身の回り品小売業）</t>
  </si>
  <si>
    <t>　　　　　　5700　　主として管理事務を行う本社等</t>
  </si>
  <si>
    <t>　　　　　　5708　　自家用倉庫</t>
  </si>
  <si>
    <t>　　　　　　5709　　その他の管理，補助的経済活動を行う事業所</t>
  </si>
  <si>
    <t>571</t>
  </si>
  <si>
    <t>呉服・服地・寝具小売業</t>
  </si>
  <si>
    <t>　　　　　　5711　　呉服・服地小売業</t>
  </si>
  <si>
    <t>　　　　　　5712　　寝具小売業</t>
  </si>
  <si>
    <t>572</t>
  </si>
  <si>
    <t>男子服小売業</t>
  </si>
  <si>
    <t>　　　　　　5721　　男子服小売業</t>
  </si>
  <si>
    <t>573</t>
  </si>
  <si>
    <t>婦人・子供服小売業</t>
  </si>
  <si>
    <t>　　　　　　5731　　婦人服小売業</t>
  </si>
  <si>
    <t>　　　　　　5732　　子供服小売業</t>
  </si>
  <si>
    <t>574</t>
  </si>
  <si>
    <t>靴・履物小売業</t>
  </si>
  <si>
    <t>　　　　　　5741　　靴小売業</t>
  </si>
  <si>
    <t>　　　　　　5742　　履物小売業（靴を除く）</t>
  </si>
  <si>
    <t>579</t>
  </si>
  <si>
    <t>その他の織物・衣服・身の回り品小売業</t>
  </si>
  <si>
    <t>　　　　　　5791　　かばん・袋物小売業</t>
  </si>
  <si>
    <t>　　　　　　5792　　下着類小売業</t>
  </si>
  <si>
    <t>　　　　　　5793　　洋品雑貨・小間物小売業</t>
  </si>
  <si>
    <t>　　　　　　5799　　他に分類されない織物・衣服・身の回り品小売業</t>
  </si>
  <si>
    <t>58</t>
  </si>
  <si>
    <t>飲食料品小売業</t>
  </si>
  <si>
    <t>580</t>
  </si>
  <si>
    <t>管理，補助的経済活動を行う事業所（58飲食料品小売業）</t>
  </si>
  <si>
    <t>　　　　　　5800　　主として管理事務を行う本社等</t>
  </si>
  <si>
    <t>　　　　　　5808　　自家用倉庫</t>
  </si>
  <si>
    <t>　　　　　　5809　　その他の管理，補助的経済活動を行う事業所</t>
  </si>
  <si>
    <t>581</t>
  </si>
  <si>
    <t>各種食料品小売業</t>
  </si>
  <si>
    <t>　　　　　　5811　　各種食料品小売業</t>
  </si>
  <si>
    <t>582</t>
  </si>
  <si>
    <t>野菜・果実小売業</t>
  </si>
  <si>
    <t>　　　　　　5821　　野菜小売業</t>
  </si>
  <si>
    <t>　　　　　　5822　　果実小売業</t>
  </si>
  <si>
    <t>583</t>
  </si>
  <si>
    <t>食肉小売業</t>
  </si>
  <si>
    <t>　　　　　　5831　　食肉小売業（卵，鳥肉を除く）</t>
  </si>
  <si>
    <t>　　　　　　5832　　卵・鳥肉小売業</t>
  </si>
  <si>
    <t>584</t>
  </si>
  <si>
    <t>鮮魚小売業</t>
  </si>
  <si>
    <t>　　　　　　5841　　鮮魚小売業</t>
  </si>
  <si>
    <t>585</t>
  </si>
  <si>
    <t>酒小売業</t>
  </si>
  <si>
    <t>　　　　　　5851　　酒小売業</t>
  </si>
  <si>
    <t>586</t>
  </si>
  <si>
    <t>菓子・パン小売業</t>
  </si>
  <si>
    <t>　　　　　　5861　　菓子小売業（製造小売）</t>
  </si>
  <si>
    <t>　　　　　　5862　　菓子小売業（製造小売でないもの）</t>
  </si>
  <si>
    <t>　　　　　　5863　　パン小売業（製造小売）</t>
  </si>
  <si>
    <t>　　　　　　5864　　パン小売業（製造小売でないもの）</t>
  </si>
  <si>
    <t>589</t>
  </si>
  <si>
    <t>その他の飲食料品小売業</t>
  </si>
  <si>
    <t>　　　　　　5891　　コンビニエンスストア（飲食料品を中心とするものに限る）</t>
  </si>
  <si>
    <t>　　　　　　5892　　牛乳小売業</t>
  </si>
  <si>
    <t>　　　　　　5893　　飲料小売業（別掲を除く）</t>
  </si>
  <si>
    <t>　　　　　　5894　　茶類小売業</t>
  </si>
  <si>
    <t>　　　　　　5895　　料理品小売業</t>
  </si>
  <si>
    <t>　　　　　　5896　　米穀類小売業</t>
  </si>
  <si>
    <t>　　　　　　5897　　豆腐・かまぼこ等加工食品小売業</t>
  </si>
  <si>
    <t>　　　　　　5898　　乾物小売業</t>
  </si>
  <si>
    <t>　　　　　　5899　　他に分類されない飲食料品小売業</t>
  </si>
  <si>
    <t>59</t>
  </si>
  <si>
    <t>機械器具小売業</t>
  </si>
  <si>
    <t>590</t>
  </si>
  <si>
    <t>管理，補助的経済活動を行う事業所（59機械器具小売業）</t>
  </si>
  <si>
    <t>　　　　　　5900　　主として管理事務を行う本社等</t>
  </si>
  <si>
    <t>　　　　　　5908　　自家用倉庫</t>
  </si>
  <si>
    <t>　　　　　　5909　　その他の管理，補助的経済活動を行う事業所</t>
  </si>
  <si>
    <t>591</t>
  </si>
  <si>
    <t>自動車小売業</t>
  </si>
  <si>
    <t>　　　　　　5911　　自動車（新車）小売業</t>
  </si>
  <si>
    <t>　　　　　　5912　　中古自動車小売業</t>
  </si>
  <si>
    <t>　　　　　　5913　　自動車部分品・附属品小売業</t>
  </si>
  <si>
    <t>　　　　　　5914　　二輪自動車小売業（原動機付自転車を含む）</t>
  </si>
  <si>
    <t>592</t>
  </si>
  <si>
    <t>自転車小売業</t>
  </si>
  <si>
    <t>　　　　　　5921　　自転車小売業</t>
  </si>
  <si>
    <t>593</t>
  </si>
  <si>
    <t>機械器具小売業（自動車，自転車を除く）</t>
  </si>
  <si>
    <t>　　　　　　5931　　電気機械器具小売業（中古品を除く）</t>
  </si>
  <si>
    <t>　　　　　　5932　　電気事務機械器具小売業（中古品を除く）</t>
  </si>
  <si>
    <t>　　　　　　5933　　中古電気製品小売業</t>
  </si>
  <si>
    <t>　　　　　　5939　　その他の機械器具小売業</t>
  </si>
  <si>
    <t>60</t>
  </si>
  <si>
    <t>その他の小売業</t>
  </si>
  <si>
    <t>600</t>
  </si>
  <si>
    <t>管理，補助的経済活動を行う事業所（60その他の小売業）</t>
  </si>
  <si>
    <t>　　　　　　6000　　主として管理事務を行う本社等</t>
  </si>
  <si>
    <t>　　　　　　6008　　自家用倉庫</t>
  </si>
  <si>
    <t>　　　　　　6009　　その他の管理，補助的経済活動を行う事業所</t>
  </si>
  <si>
    <t>601</t>
  </si>
  <si>
    <t>家具・建具・畳小売業</t>
  </si>
  <si>
    <t>　　　　　　6011　　家具小売業</t>
  </si>
  <si>
    <t>　　　　　　6012　　建具小売業</t>
  </si>
  <si>
    <t>　　　　　　6013　　畳小売業</t>
  </si>
  <si>
    <t>　　　　　　6014　　宗教用具小売業</t>
  </si>
  <si>
    <t>602</t>
  </si>
  <si>
    <t>じゅう器小売業</t>
  </si>
  <si>
    <t>　　　　　　6021　　金物小売業</t>
  </si>
  <si>
    <t>　　　　　　6022　　荒物小売業</t>
  </si>
  <si>
    <t>　　　　　　6023　　陶磁器・ガラス器小売業</t>
  </si>
  <si>
    <t>　　　　　　6029　　他に分類されないじゅう器小売業</t>
  </si>
  <si>
    <t>603</t>
  </si>
  <si>
    <t>医薬品・化粧品小売業</t>
  </si>
  <si>
    <t>　　　　　　6031　　ドラッグストア</t>
  </si>
  <si>
    <t>　　　　　　6032　　医薬品小売業（調剤薬局を除く）</t>
  </si>
  <si>
    <t>　　　　　　6033　　調剤薬局</t>
  </si>
  <si>
    <t>　　　　　　6034　　化粧品小売業</t>
  </si>
  <si>
    <t>604</t>
  </si>
  <si>
    <t>農耕用品小売業</t>
  </si>
  <si>
    <t>　　　　　　6041　　農業用機械器具小売業</t>
  </si>
  <si>
    <t>　　　　　　6042　　苗・種子小売業</t>
  </si>
  <si>
    <t>　　　　　　6043　　肥料・飼料小売業</t>
  </si>
  <si>
    <t>605</t>
  </si>
  <si>
    <t>燃料小売業</t>
  </si>
  <si>
    <t>　　　　　　6051　　ガソリンスタンド</t>
  </si>
  <si>
    <t>　　　　　　6052　　燃料小売業（ガソリンスタンドを除く）</t>
  </si>
  <si>
    <t>606</t>
  </si>
  <si>
    <t>書籍・文房具小売業</t>
  </si>
  <si>
    <t>　　　　　　6061　　書籍・雑誌小売業（古本を除く）</t>
  </si>
  <si>
    <t>　　　　　　6062　　古本小売業</t>
  </si>
  <si>
    <t>　　　　　　6063　　新聞小売業</t>
  </si>
  <si>
    <t>　　　　　　6064　　紙・文房具小売業</t>
  </si>
  <si>
    <t>607</t>
  </si>
  <si>
    <t>スポーツ用品・がん具・娯楽用品・楽器小売業</t>
  </si>
  <si>
    <t>　　　　　　6071　　スポーツ用品小売業</t>
  </si>
  <si>
    <t>　　　　　　6072　　がん具・娯楽用品小売業</t>
  </si>
  <si>
    <t>　　　　　　6073　　楽器小売業</t>
  </si>
  <si>
    <t>608</t>
  </si>
  <si>
    <t>写真機・時計・眼鏡小売業</t>
  </si>
  <si>
    <t>　　　　　　6081　　写真機・写真材料小売業</t>
  </si>
  <si>
    <t>　　　　　　6082　　時計・眼鏡・光学機械小売業</t>
  </si>
  <si>
    <t>609</t>
  </si>
  <si>
    <t>他に分類されない小売業</t>
  </si>
  <si>
    <t>　　　　　　6091　　ホームセンター</t>
  </si>
  <si>
    <t>　　　　　　6092　　たばこ・喫煙具専門小売業</t>
  </si>
  <si>
    <t>　　　　　　6093　　花・植木小売業</t>
  </si>
  <si>
    <t>　　　　　　6094　　建築材料小売業</t>
  </si>
  <si>
    <t>　　　　　　6095　　ジュエリー製品小売業</t>
  </si>
  <si>
    <t>　　　　　　6096　　ペット・ペット用品小売業</t>
  </si>
  <si>
    <t>　　　　　　6097　　骨とう品小売業</t>
  </si>
  <si>
    <t>　　　　　　6098　　中古品小売業（骨とう品を除く）</t>
  </si>
  <si>
    <t>　　　　　　6099　　他に分類されないその他の小売業</t>
  </si>
  <si>
    <t>61</t>
  </si>
  <si>
    <t>無店舗小売業</t>
  </si>
  <si>
    <t>610</t>
  </si>
  <si>
    <t>管理，補助的経済活動を行う事業所（61無店舗小売業）</t>
  </si>
  <si>
    <t>　　　　　　6100　　主として管理事務を行う本社等</t>
  </si>
  <si>
    <t>　　　　　　6108　　自家用倉庫</t>
  </si>
  <si>
    <t>　　　　　　6109　　その他の管理，補助的経済活動を行う事業所</t>
  </si>
  <si>
    <t>611</t>
  </si>
  <si>
    <t>通信販売・訪問販売小売業</t>
  </si>
  <si>
    <t>　　　　　　6111　　無店舗小売業（各種商品小売）</t>
  </si>
  <si>
    <t>　　　　　　6112　　無店舗小売業（織物・衣服・身の回り品小売）</t>
  </si>
  <si>
    <t>　　　　　　6113　　無店舗小売業（飲食料品小売）</t>
  </si>
  <si>
    <t>　　　　　　6114　　無店舗小売業（機械器具小売）</t>
  </si>
  <si>
    <t>　　　　　　6119　　無店舗小売業（その他の小売）</t>
  </si>
  <si>
    <t>612</t>
  </si>
  <si>
    <t>自動販売機による小売業</t>
  </si>
  <si>
    <t>　　　　　　6121　　自動販売機による小売業</t>
  </si>
  <si>
    <t>619</t>
  </si>
  <si>
    <t>その他の無店舗小売業</t>
  </si>
  <si>
    <t>　　　　　　6199　　その他の無店舗小売業</t>
  </si>
  <si>
    <t>大分類 Ｊ　金融業，保険業</t>
  </si>
  <si>
    <t>62</t>
  </si>
  <si>
    <t>銀行業</t>
  </si>
  <si>
    <t>620</t>
  </si>
  <si>
    <t>管理，補助的経済活動を行う事業所（62銀行業）</t>
  </si>
  <si>
    <t>　　　　　　6200　　主として管理事務を行う本社等</t>
  </si>
  <si>
    <t>　　　　　　6209　　その他の管理，補助的経済活動を行う事業所</t>
  </si>
  <si>
    <t>621</t>
  </si>
  <si>
    <t>中央銀行</t>
  </si>
  <si>
    <t>　　　　　　6211　　中央銀行</t>
  </si>
  <si>
    <t>622</t>
  </si>
  <si>
    <t>銀行（中央銀行を除く）</t>
  </si>
  <si>
    <t>　　　　　　6221　　普通銀行</t>
  </si>
  <si>
    <t>　　　　　　6222　　郵便貯金銀行</t>
  </si>
  <si>
    <t>　　　　　　6223　　信託銀行</t>
  </si>
  <si>
    <t>　　　　　　6229　　その他の銀行</t>
  </si>
  <si>
    <t>63</t>
  </si>
  <si>
    <t>協同組織金融業</t>
  </si>
  <si>
    <t>630</t>
  </si>
  <si>
    <t>管理，補助的経済活動を行う事業所（63協同組織金融業）</t>
  </si>
  <si>
    <t>　　　　　　6300　　主として管理事務を行う本社等</t>
  </si>
  <si>
    <t>　　　　　　6309　　その他の管理，補助的経済活動を行う事業所</t>
  </si>
  <si>
    <t>631</t>
  </si>
  <si>
    <t>中小企業等金融業</t>
  </si>
  <si>
    <t>　　　　　　6311　　信用金庫・同連合会</t>
  </si>
  <si>
    <t>　　　　　　6312　　信用協同組合・同連合会</t>
  </si>
  <si>
    <t>　　　　　　6313　　商工組合中央金庫</t>
  </si>
  <si>
    <t>　　　　　　6314　　労働金庫・同連合会</t>
  </si>
  <si>
    <t>632</t>
  </si>
  <si>
    <t>農林水産金融業</t>
  </si>
  <si>
    <t>　　　　　　6321　　農林中央金庫</t>
  </si>
  <si>
    <t>　　　　　　6322　　信用農業協同組合連合会</t>
  </si>
  <si>
    <t>　　　　　　6323　　信用漁業協同組合連合会，信用水産加工業協同組合連合会</t>
  </si>
  <si>
    <t>　　　　　　6324　　農業協同組合</t>
  </si>
  <si>
    <t>　　　　　　6325　　漁業協同組合，水産加工業協同組合</t>
  </si>
  <si>
    <t>64</t>
  </si>
  <si>
    <t>貸金業，クレジットカード業等非預金信用機関</t>
  </si>
  <si>
    <t>640</t>
  </si>
  <si>
    <t>管理，補助的経済活動を行う事業所（64貸金業，クレジットカード業等非預金信用機関）</t>
  </si>
  <si>
    <t>　　　　　　6400　　主として管理事務を行う本社等</t>
  </si>
  <si>
    <t>　　　　　　6409　　その他の管理，補助的経済活動を行う事業所</t>
  </si>
  <si>
    <t>641</t>
  </si>
  <si>
    <t>貸金業</t>
  </si>
  <si>
    <t>　　　　　　6411　　消費者向け貸金業</t>
  </si>
  <si>
    <t>　　　　　　6412　　事業者向け貸金業</t>
  </si>
  <si>
    <t>642</t>
  </si>
  <si>
    <t>質屋</t>
  </si>
  <si>
    <t>　　　　　　6421　　質屋</t>
  </si>
  <si>
    <t>643</t>
  </si>
  <si>
    <t>クレジットカード業，割賦金融業</t>
  </si>
  <si>
    <t>　　　　　　6431　　クレジットカード業</t>
  </si>
  <si>
    <t>　　　　　　6432　　割賦金融業</t>
  </si>
  <si>
    <t>649</t>
  </si>
  <si>
    <t>その他の非預金信用機関</t>
  </si>
  <si>
    <t>　　　　　　6491　　政府関係金融機関</t>
  </si>
  <si>
    <t>　　　　　　6492　　住宅専門金融業</t>
  </si>
  <si>
    <t>　　　　　　6493　　証券金融業</t>
  </si>
  <si>
    <t>　　　　　　6499　　他に分類されない非預金信用機関</t>
  </si>
  <si>
    <t>65</t>
  </si>
  <si>
    <t>金融商品取引業，商品先物取引業</t>
  </si>
  <si>
    <t>650</t>
  </si>
  <si>
    <t>管理，補助的経済活動を行う事業所（65金融商品取引業，商品先物取引業）</t>
  </si>
  <si>
    <t>　　　　　　6500　　主として管理事務を行う本社等</t>
  </si>
  <si>
    <t>　　　　　　6509　　その他の管理，補助的経済活動を行う事業所</t>
  </si>
  <si>
    <t>651</t>
  </si>
  <si>
    <t>金融商品取引業</t>
  </si>
  <si>
    <t>　　　　　　6511　　金融商品取引業（投資助言・代理・運用業，補助的金融商品取引業を除く）</t>
  </si>
  <si>
    <t>　　　　　　6512　　投資助言・代理業</t>
  </si>
  <si>
    <t>　　　　　　6513　　投資運用業</t>
  </si>
  <si>
    <t>　　　　　　6514　　補助的金融商品取引業</t>
  </si>
  <si>
    <t>652</t>
  </si>
  <si>
    <t>商品先物取引業，商品投資顧問業</t>
    <rPh sb="12" eb="14">
      <t>コモン</t>
    </rPh>
    <phoneticPr fontId="10"/>
  </si>
  <si>
    <t>　　　　　　6521　　商品先物取引業</t>
    <phoneticPr fontId="10"/>
  </si>
  <si>
    <t>　　　　　　6522　　商品投資顧問業</t>
    <rPh sb="16" eb="18">
      <t>コモン</t>
    </rPh>
    <phoneticPr fontId="10"/>
  </si>
  <si>
    <t>　　　　　　6529　　その他の商品先物取引業，商品投資顧問業</t>
    <rPh sb="28" eb="30">
      <t>コモン</t>
    </rPh>
    <phoneticPr fontId="10"/>
  </si>
  <si>
    <t>66</t>
  </si>
  <si>
    <t>補助的金融業等</t>
  </si>
  <si>
    <t>660</t>
  </si>
  <si>
    <t>管理，補助的経済活動を行う事業所（66補助的金融業等）</t>
  </si>
  <si>
    <t>　　　　　　6600　　主として管理事務を行う本社等</t>
  </si>
  <si>
    <t>　　　　　　6609　　その他の管理，補助的経済活動を行う事業所</t>
  </si>
  <si>
    <t>661</t>
  </si>
  <si>
    <t>補助的金融業，金融附帯業</t>
  </si>
  <si>
    <t>　　　　　　6611　　短資業</t>
  </si>
  <si>
    <t>　　　　　　6612　　手形交換所</t>
  </si>
  <si>
    <t>　　　　　　6613　　両替業</t>
  </si>
  <si>
    <t>　　　　　　6614　　信用保証機関</t>
  </si>
  <si>
    <t>　　　　　　6615　　信用保証再保険機関</t>
  </si>
  <si>
    <t>　　　　　　6616　　預・貯金等保険機関</t>
  </si>
  <si>
    <t>　　　　　　6617　　金融商品取引所</t>
  </si>
  <si>
    <t>　　　　　　6618　　商品取引所</t>
  </si>
  <si>
    <t>　　　　　　6619　　その他の補助的金融業，金融附帯業</t>
  </si>
  <si>
    <t>662</t>
  </si>
  <si>
    <t>信託業</t>
  </si>
  <si>
    <t>　　　　　　6621　　運用型信託業</t>
  </si>
  <si>
    <t>　　　　　　6622　　管理型信託業</t>
  </si>
  <si>
    <t>663</t>
  </si>
  <si>
    <t>金融代理業</t>
  </si>
  <si>
    <t>　　　　　　6631　　金融商品仲介業</t>
  </si>
  <si>
    <t>　　　　　　6632　　信託契約代理業</t>
  </si>
  <si>
    <t>　　　　　　6639　　その他の金融代理業</t>
  </si>
  <si>
    <t>67</t>
  </si>
  <si>
    <t>保険業（保険媒介代理業，保険サービス業を含む）</t>
  </si>
  <si>
    <t>670</t>
  </si>
  <si>
    <t>管理，補助的経済活動を行う事業所（67保険業）</t>
  </si>
  <si>
    <t>　　　　　　6700　　主として管理事務を行う本社等</t>
  </si>
  <si>
    <t>　　　　　　6709　　その他の管理，補助的経済活動を行う事業所</t>
  </si>
  <si>
    <t>671</t>
  </si>
  <si>
    <t>生命保険業</t>
  </si>
  <si>
    <t>　　　　　　6711　　生命保険業（郵便保険業，生命保険再保険業を除く）</t>
  </si>
  <si>
    <t>　　　　　　6712　　郵便保険業</t>
  </si>
  <si>
    <t>　　　　　　6713　　生命保険再保険業</t>
  </si>
  <si>
    <t>　　　　　　6719　　その他の生命保険業</t>
  </si>
  <si>
    <t>672</t>
  </si>
  <si>
    <t>損害保険業</t>
  </si>
  <si>
    <t>　　　　　　6721　　損害保険業（損害保険再保険業を除く）</t>
  </si>
  <si>
    <t>　　　　　　6722　　損害保険再保険業</t>
  </si>
  <si>
    <t>　　　　　　6729　　その他の損害保険業</t>
  </si>
  <si>
    <t>673</t>
  </si>
  <si>
    <t>共済事業，少額短期保険業</t>
    <phoneticPr fontId="10"/>
  </si>
  <si>
    <t>　　　　　　6731　　共済事業（各種災害補償法によるもの）</t>
  </si>
  <si>
    <t>　　　　　　6732　　共済事業（各種協同組合法等によるもの）</t>
  </si>
  <si>
    <t>　　　　　　6733　　少額短期保険業</t>
  </si>
  <si>
    <t>674</t>
  </si>
  <si>
    <t>保険媒介代理業</t>
  </si>
  <si>
    <t>　　　　　　6741　　生命保険媒介業</t>
  </si>
  <si>
    <t>　　　　　　6742　　損害保険代理業</t>
  </si>
  <si>
    <t>　　　　　　6743　　共済事業媒介代理業・少額短期保険代理業</t>
  </si>
  <si>
    <t>675</t>
  </si>
  <si>
    <t>保険サービス業</t>
  </si>
  <si>
    <t>　　　　　　6751　　保険料率算出団体</t>
  </si>
  <si>
    <t>　　　　　　6752　　損害査定業</t>
  </si>
  <si>
    <t>　　　　　　6759　　その他の保険サービス業</t>
  </si>
  <si>
    <t>大分類 Ｋ　不動産業，物品賃貸業</t>
  </si>
  <si>
    <t>68</t>
  </si>
  <si>
    <t>不動産取引業</t>
  </si>
  <si>
    <t>680</t>
  </si>
  <si>
    <t>管理，補助的経済活動を行う事業所（68不動産取引業）</t>
  </si>
  <si>
    <t>　　　　　　6800　　主として管理事務を行う本社等</t>
  </si>
  <si>
    <t>　　　　　　6809　　その他の管理，補助的経済活動を行う事業所</t>
  </si>
  <si>
    <t>681</t>
  </si>
  <si>
    <t>建物売買業，土地売買業</t>
  </si>
  <si>
    <t>　　　　　　6811　　建物売買業</t>
  </si>
  <si>
    <t>　　　　　　6812　　土地売買業</t>
  </si>
  <si>
    <t>682</t>
  </si>
  <si>
    <t>不動産代理業・仲介業</t>
  </si>
  <si>
    <t>　　　　　　6821　　不動産代理業・仲介業</t>
  </si>
  <si>
    <t>69</t>
  </si>
  <si>
    <t>不動産賃貸業・管理業</t>
  </si>
  <si>
    <t>690</t>
  </si>
  <si>
    <t>管理，補助的経済活動を行う事業所（69不動産賃貸業・管理業）</t>
  </si>
  <si>
    <t>　　　　　　6900　　主として管理事務を行う本社等</t>
  </si>
  <si>
    <t>　　　　　　6909　　その他の管理，補助的経済活動を行う事業所</t>
  </si>
  <si>
    <t>691</t>
  </si>
  <si>
    <t>不動産賃貸業（貸家業，貸間業を除く）</t>
  </si>
  <si>
    <t>　　　　　　6911　　貸事務所業</t>
  </si>
  <si>
    <t>　　　　　　6912　　土地賃貸業</t>
  </si>
  <si>
    <t>　　　　　　6919　　その他の不動産賃貸業</t>
  </si>
  <si>
    <t>692</t>
  </si>
  <si>
    <t>貸家業，貸間業</t>
  </si>
  <si>
    <t>　　　　　　6921　　貸家業</t>
  </si>
  <si>
    <t>　　　　　　6922　　貸間業</t>
  </si>
  <si>
    <t>693</t>
  </si>
  <si>
    <t>駐車場業</t>
  </si>
  <si>
    <t>　　　　　　6931　　駐車場業</t>
  </si>
  <si>
    <t>694</t>
  </si>
  <si>
    <t>不動産管理業</t>
  </si>
  <si>
    <t>　　　　　　6941　　不動産管理業</t>
  </si>
  <si>
    <t>70</t>
  </si>
  <si>
    <t>物品賃貸業</t>
  </si>
  <si>
    <t>700</t>
  </si>
  <si>
    <t>管理，補助的経済活動を行う事業所（70物品賃貸業）</t>
  </si>
  <si>
    <t>　　　　　　7000　　主として管理事務を行う本社等</t>
  </si>
  <si>
    <t>　　　　　　7009　　その他の管理，補助的経済活動を行う事業所</t>
  </si>
  <si>
    <t>701</t>
  </si>
  <si>
    <t>各種物品賃貸業</t>
  </si>
  <si>
    <t>　　　　　　7011　　総合リース業</t>
  </si>
  <si>
    <t>　　　　　　7019　　その他の各種物品賃貸業</t>
  </si>
  <si>
    <t>702</t>
  </si>
  <si>
    <t>産業用機械器具賃貸業</t>
  </si>
  <si>
    <t>　　　　　　7021　　産業用機械器具賃貸業（建設機械器具を除く）</t>
  </si>
  <si>
    <t>　　　　　　7022　　建設機械器具賃貸業</t>
  </si>
  <si>
    <t>703</t>
  </si>
  <si>
    <t>事務用機械器具賃貸業</t>
  </si>
  <si>
    <t>　　　　　　7031　　事務用機械器具賃貸業（電子計算機を除く）</t>
  </si>
  <si>
    <t>　　　　　　7032　　電子計算機・同関連機器賃貸業</t>
  </si>
  <si>
    <t>704</t>
  </si>
  <si>
    <t>自動車賃貸業</t>
  </si>
  <si>
    <t>　　　　　　7041　　自動車賃貸業</t>
  </si>
  <si>
    <t>705</t>
  </si>
  <si>
    <t>スポーツ・娯楽用品賃貸業</t>
  </si>
  <si>
    <t>　　　　　　7051　　スポーツ・娯楽用品賃貸業</t>
  </si>
  <si>
    <t>709</t>
  </si>
  <si>
    <t>その他の物品賃貸業</t>
  </si>
  <si>
    <t>　　　　　　7091　　映画・演劇用品賃貸業</t>
  </si>
  <si>
    <t>　　　　　　7092　　音楽・映像記録物賃貸業（別掲を除く）</t>
  </si>
  <si>
    <t>　　　　　　7093　　貸衣しょう業（別掲を除く）</t>
  </si>
  <si>
    <t>　　　　　　7099　　他に分類されない物品賃貸業</t>
  </si>
  <si>
    <t>大分類 Ｌ　学術研究，専門・技術サービス業</t>
  </si>
  <si>
    <t>71</t>
  </si>
  <si>
    <t>学術・開発研究機関</t>
  </si>
  <si>
    <t>710</t>
  </si>
  <si>
    <t>管理，補助的経済活動を行う事業所（71学術・開発研究機関）</t>
  </si>
  <si>
    <t>　　　　　　7101　　管理，補助的経済活動を行う事業所</t>
  </si>
  <si>
    <t>711</t>
  </si>
  <si>
    <t>自然科学研究所</t>
  </si>
  <si>
    <t>　　　　　　7111　　理学研究所</t>
  </si>
  <si>
    <t>　　　　　　7112　　工学研究所</t>
  </si>
  <si>
    <t>　　　　　　7113　　農学研究所</t>
  </si>
  <si>
    <t>　　　　　　7114　　医学・薬学研究所</t>
  </si>
  <si>
    <t>712</t>
  </si>
  <si>
    <t>人文・社会科学研究所</t>
  </si>
  <si>
    <t>　　　　　　7121　　人文・社会科学研究所</t>
  </si>
  <si>
    <t>72</t>
  </si>
  <si>
    <t>専門サービス業（他に分類されないもの）</t>
  </si>
  <si>
    <t>720</t>
  </si>
  <si>
    <t>管理，補助的経済活動を行う事業所（72専門サービス業）</t>
  </si>
  <si>
    <t>　　　　　　7201　　管理，補助的経済活動を行う事業所</t>
  </si>
  <si>
    <t>721</t>
  </si>
  <si>
    <t>法律事務所，特許事務所</t>
  </si>
  <si>
    <t>　　　　　　7211　　法律事務所</t>
  </si>
  <si>
    <t>　　　　　　7212　　特許事務所</t>
  </si>
  <si>
    <t>722</t>
  </si>
  <si>
    <t>公証人役場，司法書士事務所，土地家屋調査士事務所</t>
  </si>
  <si>
    <t>　　　　　　7221　　公証人役場，司法書士事務所</t>
  </si>
  <si>
    <t>　　　　　　7222　　土地家屋調査士事務所</t>
  </si>
  <si>
    <t>723</t>
  </si>
  <si>
    <t>行政書士事務所</t>
  </si>
  <si>
    <t>　　　　　　7231　　行政書士事務所</t>
  </si>
  <si>
    <t>724</t>
  </si>
  <si>
    <t>公認会計士事務所，税理士事務所</t>
  </si>
  <si>
    <t>　　　　　　7241　　公認会計士事務所</t>
  </si>
  <si>
    <t>　　　　　　7242　　税理士事務所</t>
  </si>
  <si>
    <t>725</t>
  </si>
  <si>
    <t>社会保険労務士事務所</t>
  </si>
  <si>
    <t>　　　　　　7251　　社会保険労務士事務所</t>
  </si>
  <si>
    <t>726</t>
  </si>
  <si>
    <t>デザイン業</t>
  </si>
  <si>
    <t>　　　　　　7261　　デザイン業</t>
  </si>
  <si>
    <t>727</t>
  </si>
  <si>
    <t>著述・芸術家業</t>
  </si>
  <si>
    <t>　　　　　　7271　　著述家業</t>
  </si>
  <si>
    <t>　　　　　　7272　　芸術家業</t>
  </si>
  <si>
    <t>728</t>
  </si>
  <si>
    <t>経営コンサルタント業，純粋持株会社</t>
  </si>
  <si>
    <t>　　　　　　7281　　経営コンサルタント業</t>
  </si>
  <si>
    <t>　　　　　　7282　　純粋持株会社</t>
  </si>
  <si>
    <t>729</t>
  </si>
  <si>
    <t>その他の専門サービス業</t>
  </si>
  <si>
    <t>　　　　　　7291　　興信所</t>
  </si>
  <si>
    <t>　　　　　　7292　　翻訳業（著述家業を除く）</t>
  </si>
  <si>
    <t>　　　　　　7293　　通訳業，通訳案内業</t>
  </si>
  <si>
    <t>　　　　　　7294　　不動産鑑定業</t>
  </si>
  <si>
    <t>　　　　　　7299　　他に分類されない専門サービス業</t>
  </si>
  <si>
    <t>73</t>
  </si>
  <si>
    <t>広告業</t>
  </si>
  <si>
    <t>730</t>
  </si>
  <si>
    <t>管理，補助的経済活動を行う事業所（73広告業）</t>
  </si>
  <si>
    <t>　　　　　　7300　　主として管理事務を行う本社等</t>
  </si>
  <si>
    <t>　　　　　　7309　　その他の管理，補助的経済活動を行う事業所</t>
  </si>
  <si>
    <t>731</t>
  </si>
  <si>
    <t>　　　　　　7311　　広告業</t>
  </si>
  <si>
    <t>74</t>
  </si>
  <si>
    <t>技術サービス業（他に分類されないもの）</t>
  </si>
  <si>
    <t>740</t>
  </si>
  <si>
    <t>管理，補助的経済活動を行う事業所（74技術サービス業）</t>
  </si>
  <si>
    <t>　　　　　　7401　　管理，補助的経済活動を行う事業所</t>
  </si>
  <si>
    <t>741</t>
  </si>
  <si>
    <t>獣医業</t>
  </si>
  <si>
    <t>　　　　　　7411　　獣医業</t>
  </si>
  <si>
    <t>742</t>
  </si>
  <si>
    <t>土木建築サービス業</t>
  </si>
  <si>
    <t>　　　　　　7421　　建築設計業</t>
  </si>
  <si>
    <t>　　　　　　7422　　測量業</t>
  </si>
  <si>
    <t>　　　　　　7429　　その他の土木建築サービス業</t>
  </si>
  <si>
    <t>743</t>
  </si>
  <si>
    <t>機械設計業</t>
  </si>
  <si>
    <t>　　　　　　7431　　機械設計業</t>
  </si>
  <si>
    <t>744</t>
  </si>
  <si>
    <t>商品・非破壊検査業</t>
  </si>
  <si>
    <t>　　　　　　7441　　商品検査業</t>
  </si>
  <si>
    <t>　　　　　　7442　　非破壊検査業</t>
  </si>
  <si>
    <t>745</t>
  </si>
  <si>
    <t>計量証明業</t>
  </si>
  <si>
    <t>　　　　　　7451　　一般計量証明業</t>
  </si>
  <si>
    <t>　　　　　　7452　　環境計量証明業</t>
  </si>
  <si>
    <t>　　　　　　7459　　その他の計量証明業</t>
  </si>
  <si>
    <t>746</t>
  </si>
  <si>
    <t>写真業</t>
  </si>
  <si>
    <t>　　　　　　7461　　写真業（商業写真業を除く）</t>
  </si>
  <si>
    <t>　　　　　　7462　　商業写真業</t>
  </si>
  <si>
    <t>749</t>
  </si>
  <si>
    <t>その他の技術サービス業</t>
  </si>
  <si>
    <t>　　　　　　7499　　その他の技術サービス業</t>
  </si>
  <si>
    <t>大分類 Ｍ　宿泊業，飲食サービス業</t>
  </si>
  <si>
    <t>75</t>
  </si>
  <si>
    <t>宿泊業</t>
  </si>
  <si>
    <t>750</t>
  </si>
  <si>
    <t>管理，補助的経済活動を行う事業所（75宿泊業）</t>
  </si>
  <si>
    <t>　　　　　　7500　　主として管理事務を行う本社等</t>
  </si>
  <si>
    <t>　　　　　　7509　　その他の管理，補助的経済活動を行う事業所</t>
  </si>
  <si>
    <t>751</t>
  </si>
  <si>
    <t>旅館，ホテル</t>
  </si>
  <si>
    <t>　　　　　　7511　　旅館，ホテル</t>
  </si>
  <si>
    <t>752</t>
  </si>
  <si>
    <t>簡易宿所</t>
  </si>
  <si>
    <t>　　　　　　7521　　簡易宿所</t>
  </si>
  <si>
    <t>753</t>
  </si>
  <si>
    <t>下宿業</t>
  </si>
  <si>
    <t>　　　　　　7531　　下宿業</t>
  </si>
  <si>
    <t>759</t>
  </si>
  <si>
    <t>その他の宿泊業</t>
  </si>
  <si>
    <t>　　　　　　7591　　会社・団体の宿泊所</t>
  </si>
  <si>
    <t>　　　　　　7592　　リゾートクラブ</t>
  </si>
  <si>
    <t>　　　　　　7599　　他に分類されない宿泊業</t>
  </si>
  <si>
    <t>76</t>
  </si>
  <si>
    <t>飲食店</t>
  </si>
  <si>
    <t>760</t>
  </si>
  <si>
    <t>管理，補助的経済活動を行う事業所（76飲食店）</t>
  </si>
  <si>
    <t>　　　　　　7600　　主として管理事務を行う本社等</t>
  </si>
  <si>
    <t>　　　　　　7609　　その他の管理，補助的経済活動を行う事業所</t>
  </si>
  <si>
    <t>761</t>
  </si>
  <si>
    <t>食堂，レストラン（専門料理店を除く）</t>
  </si>
  <si>
    <t>　　　　　　7611　　食堂，レストラン（専門料理店を除く）</t>
  </si>
  <si>
    <t>762</t>
  </si>
  <si>
    <t>専門料理店</t>
  </si>
  <si>
    <t>　　　　　　7621　　日本料理店</t>
  </si>
  <si>
    <t>　　　　　　7622　　料亭</t>
  </si>
  <si>
    <t>　　　　　　7623　　中華料理店</t>
  </si>
  <si>
    <t>　　　　　　7624　　ラーメン店</t>
  </si>
  <si>
    <t>　　　　　　7625　　焼肉店</t>
  </si>
  <si>
    <t>　　　　　　7629　　その他の専門料理店</t>
  </si>
  <si>
    <t>763</t>
  </si>
  <si>
    <t>そば・うどん店</t>
  </si>
  <si>
    <t>　　　　　　7631　　そば・うどん店</t>
  </si>
  <si>
    <t>764</t>
  </si>
  <si>
    <t>すし店</t>
  </si>
  <si>
    <t>　　　　　　7641　　すし店</t>
  </si>
  <si>
    <t>765</t>
  </si>
  <si>
    <t>酒場，ビヤホール</t>
  </si>
  <si>
    <t>　　　　　　7651　　酒場，ビヤホール</t>
  </si>
  <si>
    <t>766</t>
  </si>
  <si>
    <t>バー，キャバレー，ナイトクラブ</t>
  </si>
  <si>
    <t>　　　　　　7661　　バー，キャバレー，ナイトクラブ</t>
  </si>
  <si>
    <t>767</t>
  </si>
  <si>
    <t>喫茶店</t>
  </si>
  <si>
    <t>　　　　　　7671　　喫茶店</t>
  </si>
  <si>
    <t>769</t>
  </si>
  <si>
    <t>その他の飲食店</t>
  </si>
  <si>
    <t>　　　　　　7691　　ハンバーガー店</t>
  </si>
  <si>
    <t>　　　　　　7692　　お好み焼・焼きそば・たこ焼店</t>
  </si>
  <si>
    <t>　　　　　　7699　　他に分類されない飲食店</t>
    <phoneticPr fontId="10"/>
  </si>
  <si>
    <t>77</t>
  </si>
  <si>
    <t>持ち帰り・配達飲食サービス業</t>
  </si>
  <si>
    <t>770</t>
  </si>
  <si>
    <t>管理，補助的経済活動を行う事業所（77持ち帰り・配達飲食サービス業）</t>
  </si>
  <si>
    <t>　　　　　　7700　　主として管理事務を行う本社等</t>
  </si>
  <si>
    <t>　　　　　　7709　　その他の管理，補助的経済活動を行う事業所</t>
  </si>
  <si>
    <t>771</t>
  </si>
  <si>
    <t>持ち帰り飲食サービス業</t>
  </si>
  <si>
    <t>　　　　　　7711　　持ち帰り飲食サービス業</t>
  </si>
  <si>
    <t>772</t>
  </si>
  <si>
    <t>配達飲食サービス業</t>
  </si>
  <si>
    <t>　　　　　　7721　　配達飲食サービス業</t>
  </si>
  <si>
    <t>大分類 Ｎ　生活関連サービス業，娯楽業</t>
  </si>
  <si>
    <t>78</t>
  </si>
  <si>
    <t>洗濯・理容・美容・浴場業</t>
  </si>
  <si>
    <t>780</t>
  </si>
  <si>
    <t>管理，補助的経済活動を行う事業所（78洗濯・理容・美容・浴場業）</t>
  </si>
  <si>
    <t>　　　　　　7800　　主として管理事務を行う本社等</t>
  </si>
  <si>
    <t>　　　　　　7809　　その他の管理，補助的経済活動を行う事業所</t>
  </si>
  <si>
    <t>781</t>
  </si>
  <si>
    <t>洗濯業</t>
  </si>
  <si>
    <t>　　　　　　7811　　普通洗濯業</t>
  </si>
  <si>
    <t>　　　　　　7812　　洗濯物取次業</t>
  </si>
  <si>
    <t>　　　　　　7813　　リネンサプライ業</t>
  </si>
  <si>
    <t>782</t>
  </si>
  <si>
    <t>理容業</t>
  </si>
  <si>
    <t>　　　　　　7821　　理容業</t>
  </si>
  <si>
    <t>783</t>
  </si>
  <si>
    <t>美容業</t>
  </si>
  <si>
    <t>　　　　　　7831　　美容業</t>
  </si>
  <si>
    <t>784</t>
  </si>
  <si>
    <t>一般公衆浴場業</t>
  </si>
  <si>
    <t>　　　　　　7841　　一般公衆浴場業</t>
  </si>
  <si>
    <t>785</t>
  </si>
  <si>
    <t>その他の公衆浴場業</t>
  </si>
  <si>
    <t>　　　　　　7851　　その他の公衆浴場業</t>
  </si>
  <si>
    <t>789</t>
  </si>
  <si>
    <t>その他の洗濯・理容・美容・浴場業</t>
  </si>
  <si>
    <t>　　　　　　7891　　洗張・染物業</t>
  </si>
  <si>
    <t>　　　　　　7892　　エステティック業</t>
  </si>
  <si>
    <t>　　　　　　7893　　リラクゼーション業（手技を用いるもの）</t>
    <rPh sb="22" eb="24">
      <t>シュギ</t>
    </rPh>
    <rPh sb="25" eb="26">
      <t>モチ</t>
    </rPh>
    <phoneticPr fontId="10"/>
  </si>
  <si>
    <t>　　　　　　7894　　ネイルサービス業</t>
    <phoneticPr fontId="10"/>
  </si>
  <si>
    <t>　　　　　　7899　　他に分類されない洗濯・理容・美容・浴場業</t>
  </si>
  <si>
    <t>79</t>
  </si>
  <si>
    <t>その他の生活関連サービス業</t>
  </si>
  <si>
    <t>790</t>
  </si>
  <si>
    <t>管理，補助的経済活動を行う事業所（79その他の生活関連サービス業）</t>
  </si>
  <si>
    <t>　　　　　　7900　　主として管理事務を行う本社等</t>
  </si>
  <si>
    <t>　　　　　　7909　　その他の管理，補助的経済活動を行う事業所</t>
  </si>
  <si>
    <t>791</t>
  </si>
  <si>
    <t>旅行業</t>
  </si>
  <si>
    <t>　　　　　　7911　　旅行業(旅行業者代理業を除く)</t>
  </si>
  <si>
    <t>　　　　　　7912　　旅行業者代理業</t>
  </si>
  <si>
    <t>792</t>
  </si>
  <si>
    <t>家事サービス業</t>
  </si>
  <si>
    <t>　　　　　　7921　　家事サービス業（住込みのもの）</t>
  </si>
  <si>
    <t>　　　　　　7922　　家事サービス業（住込みでないもの）</t>
  </si>
  <si>
    <t>793</t>
  </si>
  <si>
    <t>衣服裁縫修理業</t>
  </si>
  <si>
    <t>　　　　　　7931　　衣服裁縫修理業</t>
  </si>
  <si>
    <t>794</t>
  </si>
  <si>
    <t>物品預り業</t>
  </si>
  <si>
    <t>　　　　　　7941　　物品預り業</t>
  </si>
  <si>
    <t>795</t>
  </si>
  <si>
    <t>火葬・墓地管理業</t>
  </si>
  <si>
    <t>　　　　　　7951　　火葬業</t>
  </si>
  <si>
    <t>　　　　　　7952　　墓地管理業</t>
  </si>
  <si>
    <t>796</t>
  </si>
  <si>
    <t>冠婚葬祭業</t>
  </si>
  <si>
    <t>　　　　　　7961　　葬儀業</t>
  </si>
  <si>
    <t>　　　　　　7962　　結婚式場業</t>
  </si>
  <si>
    <t>　　　　　　7963　　冠婚葬祭互助会</t>
  </si>
  <si>
    <t>799</t>
  </si>
  <si>
    <t>他に分類されない生活関連サービス業</t>
  </si>
  <si>
    <t>　　　　　　7991　　食品賃加工業</t>
  </si>
  <si>
    <t>　　　　　　7992　　結婚相談業，結婚式場紹介業</t>
  </si>
  <si>
    <t>　　　　　　7993　　写真プリント，現像・焼付業</t>
    <phoneticPr fontId="10"/>
  </si>
  <si>
    <t>　　　　　　7999　　他に分類されないその他の生活関連サービス業</t>
  </si>
  <si>
    <t>80</t>
  </si>
  <si>
    <t>娯楽業</t>
  </si>
  <si>
    <t>800</t>
  </si>
  <si>
    <t>管理，補助的経済活動を行う事業所（80娯楽業）</t>
  </si>
  <si>
    <t>　　　　　　8000　　主として管理事務を行う本社等</t>
  </si>
  <si>
    <t>　　　　　　8009　　その他の管理，補助的経済活動を行う事業所</t>
  </si>
  <si>
    <t>801</t>
  </si>
  <si>
    <t>映画館</t>
  </si>
  <si>
    <t>　　　　　　8011　　映画館</t>
  </si>
  <si>
    <t>802</t>
  </si>
  <si>
    <t>興行場（別掲を除く），興行団</t>
  </si>
  <si>
    <t>　　　　　　8021　　劇場</t>
  </si>
  <si>
    <t>　　　　　　8022　　興行場</t>
  </si>
  <si>
    <t>　　　　　　8023　　劇団</t>
  </si>
  <si>
    <t>　　　　　　8024　　楽団，舞踏団</t>
  </si>
  <si>
    <t>　　　　　　8025　　演芸・スポーツ等興行団</t>
  </si>
  <si>
    <t>803</t>
  </si>
  <si>
    <t>競輪・競馬等の競走場，競技団</t>
  </si>
  <si>
    <t>　　　　　　8031　　競輪場</t>
  </si>
  <si>
    <t>　　　　　　8032　　競馬場</t>
  </si>
  <si>
    <t>　　　　　　8033　　自動車・モータボートの競走場</t>
  </si>
  <si>
    <t>　　　　　　8034　　競輪競技団</t>
  </si>
  <si>
    <t>　　　　　　8035　　競馬競技団</t>
  </si>
  <si>
    <t>　　　　　　8036　　自動車・モータボートの競技団</t>
  </si>
  <si>
    <t>804</t>
  </si>
  <si>
    <t>スポーツ施設提供業</t>
  </si>
  <si>
    <t>　　　　　　8041　　スポーツ施設提供業（別掲を除く）</t>
  </si>
  <si>
    <t>　　　　　　8042　　体育館</t>
  </si>
  <si>
    <t>　　　　　　8043　　ゴルフ場</t>
  </si>
  <si>
    <t>　　　　　　8044　　ゴルフ練習場</t>
  </si>
  <si>
    <t>　　　　　　8045　　ボウリング場</t>
  </si>
  <si>
    <t>　　　　　　8046　　テニス場</t>
  </si>
  <si>
    <t>　　　　　　8047　　バッティング・テニス練習場</t>
  </si>
  <si>
    <t>　　　　　　8048　　フィットネスクラブ</t>
  </si>
  <si>
    <t>805</t>
  </si>
  <si>
    <t>公園，遊園地</t>
  </si>
  <si>
    <t>　　　　　　8051　　公園</t>
  </si>
  <si>
    <t>　　　　　　8052　　遊園地（テーマパークを除く）</t>
  </si>
  <si>
    <t>　　　　　　8053　　テーマパーク</t>
  </si>
  <si>
    <t>806</t>
  </si>
  <si>
    <t>遊戯場</t>
  </si>
  <si>
    <t>　　　　　　8061　　ビリヤード場</t>
  </si>
  <si>
    <t>　　　　　　8062　　囲碁・将棋所</t>
  </si>
  <si>
    <t>　　　　　　8063　　マージャンクラブ</t>
  </si>
  <si>
    <t>　　　　　　8064　　パチンコホール</t>
  </si>
  <si>
    <t>　　　　　　8065　　ゲームセンター</t>
  </si>
  <si>
    <t>　　　　　　8069　　その他の遊戯場</t>
  </si>
  <si>
    <t>809</t>
  </si>
  <si>
    <t>その他の娯楽業</t>
  </si>
  <si>
    <t>　　　　　　8091　　ダンスホール</t>
  </si>
  <si>
    <t>　　　　　　8092　　マリーナ業</t>
  </si>
  <si>
    <t>　　　　　　8093　　遊漁船業</t>
  </si>
  <si>
    <t>　　　　　　8094　　芸ぎ業</t>
  </si>
  <si>
    <t>　　　　　　8095　　カラオケボックス業</t>
  </si>
  <si>
    <t>　　　　　　8096　　娯楽に附帯するサービス業</t>
  </si>
  <si>
    <t>　　　　　　8099　　他に分類されない娯楽業</t>
  </si>
  <si>
    <t>大分類 Ｏ　教育，学習支援業</t>
  </si>
  <si>
    <t>81</t>
  </si>
  <si>
    <t>学校教育</t>
  </si>
  <si>
    <t>810</t>
  </si>
  <si>
    <t>管理，補助的経済活動を行う事業所（81学校教育）</t>
  </si>
  <si>
    <t>　　　　　　8101　　管理，補助的経済活動を行う事業所</t>
  </si>
  <si>
    <t>811</t>
  </si>
  <si>
    <t>幼稚園</t>
  </si>
  <si>
    <t>　　　　　　8111　　幼稚園</t>
  </si>
  <si>
    <t>812</t>
  </si>
  <si>
    <t>小学校</t>
  </si>
  <si>
    <t>　　　　　　8121　　小学校</t>
  </si>
  <si>
    <t>813</t>
  </si>
  <si>
    <t>中学校</t>
  </si>
  <si>
    <t>　　　　　　8131　　中学校</t>
  </si>
  <si>
    <t>814</t>
  </si>
  <si>
    <t>高等学校，中等教育学校</t>
  </si>
  <si>
    <t>　　　　　　8141　　高等学校</t>
  </si>
  <si>
    <t>　　　　　　8142　　中等教育学校</t>
  </si>
  <si>
    <t>815</t>
  </si>
  <si>
    <t>特別支援学校</t>
  </si>
  <si>
    <t>　　　　　　8151　　特別支援学校</t>
  </si>
  <si>
    <t>816</t>
  </si>
  <si>
    <t>高等教育機関</t>
  </si>
  <si>
    <t>　　　　　　8161　　大学</t>
  </si>
  <si>
    <t>　　　　　　8162　　短期大学</t>
  </si>
  <si>
    <t>　　　　　　8163　　高等専門学校</t>
  </si>
  <si>
    <t>817</t>
  </si>
  <si>
    <t>専修学校，各種学校</t>
  </si>
  <si>
    <t>　　　　　　8171　　専修学校</t>
  </si>
  <si>
    <t>　　　　　　8172　　各種学校</t>
  </si>
  <si>
    <t>818</t>
  </si>
  <si>
    <t>学校教育支援機関</t>
  </si>
  <si>
    <t>　　　　　　8181　　学校教育支援機関</t>
  </si>
  <si>
    <t>819</t>
  </si>
  <si>
    <t>幼保連携型認定こども園</t>
    <rPh sb="1" eb="2">
      <t>タモツ</t>
    </rPh>
    <rPh sb="2" eb="5">
      <t>レンケイガタ</t>
    </rPh>
    <rPh sb="5" eb="7">
      <t>ニンテイ</t>
    </rPh>
    <rPh sb="10" eb="11">
      <t>エン</t>
    </rPh>
    <phoneticPr fontId="10"/>
  </si>
  <si>
    <t>　　　　　　8191　　幼保連携型認定こども園</t>
    <phoneticPr fontId="10"/>
  </si>
  <si>
    <t>82</t>
  </si>
  <si>
    <t>その他の教育，学習支援業</t>
  </si>
  <si>
    <t>820</t>
  </si>
  <si>
    <t>管理，補助的経済活動を行う事業所（82その他の教育，学習支援業）</t>
  </si>
  <si>
    <t>　　　　　　8200　　主として管理事務を行う本社等</t>
  </si>
  <si>
    <t>　　　　　　8209　　その他の管理，補助的経済活動を行う事業所</t>
  </si>
  <si>
    <t>821</t>
  </si>
  <si>
    <t>社会教育</t>
  </si>
  <si>
    <t>　　　　　　8211　　公民館</t>
  </si>
  <si>
    <t>　　　　　　8212　　図書館</t>
  </si>
  <si>
    <t>　　　　　　8213　　博物館，美術館</t>
  </si>
  <si>
    <t>　　　　　　8214　　動物園，植物園，水族館</t>
  </si>
  <si>
    <t>　　　　　　8215　　青少年教育施設</t>
  </si>
  <si>
    <t>　　　　　　8216　　社会通信教育</t>
  </si>
  <si>
    <t>　　　　　　8219　　その他の社会教育</t>
  </si>
  <si>
    <t>822</t>
  </si>
  <si>
    <t>職業・教育支援施設</t>
  </si>
  <si>
    <t>　　　　　　8221　　職員教育施設・支援業</t>
  </si>
  <si>
    <t>　　　　　　8222　　職業訓練施設</t>
  </si>
  <si>
    <t>　　　　　　8229　　その他の職業・教育支援施設</t>
  </si>
  <si>
    <t>823</t>
  </si>
  <si>
    <t>学習塾</t>
  </si>
  <si>
    <t>　　　　　　8231　　学習塾</t>
  </si>
  <si>
    <t>824</t>
  </si>
  <si>
    <t>教養・技能教授業</t>
  </si>
  <si>
    <t>　　　　　　8241　　音楽教授業</t>
  </si>
  <si>
    <t>　　　　　　8242　　書道教授業</t>
  </si>
  <si>
    <t>　　　　　　8243　　生花・茶道教授業</t>
  </si>
  <si>
    <t>　　　　　　8244　　そろばん教授業</t>
  </si>
  <si>
    <t>　　　　　　8245　　外国語会話教授業</t>
  </si>
  <si>
    <t>　　　　　　8246　　スポーツ・健康教授業</t>
  </si>
  <si>
    <t>　　　　　　8249　　その他の教養・技能教授業</t>
  </si>
  <si>
    <t>829</t>
  </si>
  <si>
    <t>他に分類されない教育，学習支援業</t>
  </si>
  <si>
    <t>　　　　　　8299　　他に分類されない教育，学習支援業</t>
  </si>
  <si>
    <t>大分類 Ｐ　医療，福祉</t>
  </si>
  <si>
    <t>83</t>
  </si>
  <si>
    <t>医療業</t>
  </si>
  <si>
    <t>830</t>
  </si>
  <si>
    <t>管理，補助的経済活動を行う事業所（83医療業）</t>
  </si>
  <si>
    <t>　　　　　　8300　　主として管理事務を行う本社等</t>
  </si>
  <si>
    <t>　　　　　　8309　　その他の管理，補助的経済活動を行う事業所</t>
  </si>
  <si>
    <t>831</t>
  </si>
  <si>
    <t>病院</t>
  </si>
  <si>
    <t>　　　　　　8311　　一般病院</t>
  </si>
  <si>
    <t>　　　　　　8312　　精神科病院</t>
  </si>
  <si>
    <t>832</t>
  </si>
  <si>
    <t>一般診療所</t>
  </si>
  <si>
    <t>　　　　　　8321　　有床診療所</t>
  </si>
  <si>
    <t>　　　　　　8322　　無床診療所</t>
  </si>
  <si>
    <t>833</t>
  </si>
  <si>
    <t>歯科診療所</t>
  </si>
  <si>
    <t>　　　　　　8331　　歯科診療所</t>
  </si>
  <si>
    <t>834</t>
  </si>
  <si>
    <t>助産・看護業</t>
  </si>
  <si>
    <t>　　　　　　8341　　助産所</t>
  </si>
  <si>
    <t>　　　　　　8342　　看護業</t>
  </si>
  <si>
    <t>835</t>
  </si>
  <si>
    <t>療術業</t>
  </si>
  <si>
    <t>　　　　　　8351　　あん摩マッサージ指圧師・はり師・きゅう師・柔道整復師の施術所</t>
  </si>
  <si>
    <t>　　　　　　8359　　その他の療術業</t>
  </si>
  <si>
    <t>836</t>
  </si>
  <si>
    <t>医療に附帯するサービス業</t>
  </si>
  <si>
    <t>　　　　　　8361　　歯科技工所</t>
  </si>
  <si>
    <t>　　　　　　8369　　その他の医療に附帯するサービス業</t>
  </si>
  <si>
    <t>84</t>
  </si>
  <si>
    <t>保健衛生</t>
  </si>
  <si>
    <t>840</t>
  </si>
  <si>
    <t>管理，補助的経済活動を行う事業所（84保健衛生）</t>
  </si>
  <si>
    <t>　　　　　　8400　　主として管理事務を行う本社等</t>
  </si>
  <si>
    <t>　　　　　　8409　　その他の管理，補助的経済活動を行う事業所</t>
  </si>
  <si>
    <t>841</t>
  </si>
  <si>
    <t>保健所</t>
  </si>
  <si>
    <t>　　　　　　8411　　保健所</t>
  </si>
  <si>
    <t>842</t>
  </si>
  <si>
    <t>健康相談施設</t>
  </si>
  <si>
    <t>　　　　　　8421　　結核健康相談施設</t>
  </si>
  <si>
    <t>　　　　　　8422　　精神保健相談施設</t>
  </si>
  <si>
    <t>　　　　　　8423　　母子健康相談施設</t>
  </si>
  <si>
    <t>　　　　　　8429　　その他の健康相談施設</t>
  </si>
  <si>
    <t>849</t>
  </si>
  <si>
    <t>その他の保健衛生</t>
  </si>
  <si>
    <t>　　　　　　8491　　検疫所（動物検疫所，植物防疫所を除く）</t>
  </si>
  <si>
    <t>　　　　　　8492　　検査業</t>
  </si>
  <si>
    <t>　　　　　　8493　　消毒業</t>
  </si>
  <si>
    <t>　　　　　　8499　　他に分類されない保健衛生</t>
  </si>
  <si>
    <t>85</t>
  </si>
  <si>
    <t>社会保険・社会福祉・介護事業</t>
  </si>
  <si>
    <t>850</t>
  </si>
  <si>
    <t>管理，補助的経済活動を行う事業所（85社会保険・社会福祉・介護事業）</t>
  </si>
  <si>
    <t>　　　　　　8500　　主として管理事務を行う本社等</t>
  </si>
  <si>
    <t>　　　　　　8509　　その他の管理，補助的経済活動を行う事業所</t>
  </si>
  <si>
    <t>851</t>
  </si>
  <si>
    <t>社会保険事業団体</t>
  </si>
  <si>
    <t>　　　　　　8511　　社会保険事業団体</t>
  </si>
  <si>
    <t>852</t>
  </si>
  <si>
    <t>福祉事務所</t>
  </si>
  <si>
    <t>　　　　　　8521　　福祉事務所</t>
  </si>
  <si>
    <t>853</t>
  </si>
  <si>
    <t>児童福祉事業</t>
  </si>
  <si>
    <t>　　　　　　8531　　保育所</t>
  </si>
  <si>
    <t>　　　　　　8539　　その他の児童福祉事業</t>
  </si>
  <si>
    <t>854</t>
  </si>
  <si>
    <t>老人福祉・介護事業</t>
  </si>
  <si>
    <t>　　　　　　8541　　特別養護老人ホーム</t>
  </si>
  <si>
    <t>　　　　　　8542　　介護老人保健施設</t>
  </si>
  <si>
    <t>　　　　　　8543　　通所・短期入所介護事業</t>
  </si>
  <si>
    <t>　　　　　　8544　　訪問介護事業</t>
  </si>
  <si>
    <t>　　　　　　8545　　認知症老人グループホーム</t>
  </si>
  <si>
    <t>　　　　　　8546　　有料老人ホーム</t>
  </si>
  <si>
    <t>　　　　　　8549　　その他の老人福祉・介護事業</t>
  </si>
  <si>
    <t>855</t>
  </si>
  <si>
    <t>障害者福祉事業</t>
  </si>
  <si>
    <t>　　　　　　8551　　居住支援事業</t>
  </si>
  <si>
    <t>　　　　　　8559　　その他の障害者福祉事業</t>
  </si>
  <si>
    <t>859</t>
  </si>
  <si>
    <t>その他の社会保険・社会福祉・介護事業</t>
  </si>
  <si>
    <t>　　　　　　8591　　更生保護事業</t>
  </si>
  <si>
    <t>　　　　　　8599　　他に分類されない社会保険・社会福祉・介護事業</t>
  </si>
  <si>
    <t>大分類 Ｑ　複合サービス事業</t>
  </si>
  <si>
    <t>86</t>
  </si>
  <si>
    <t>郵便局</t>
  </si>
  <si>
    <t>860</t>
  </si>
  <si>
    <t>管理，補助的経済活動を行う事業所（86郵便局）</t>
  </si>
  <si>
    <t>　　　　　　8601　　管理，補助的経済活動を行う事業所</t>
  </si>
  <si>
    <t>861</t>
  </si>
  <si>
    <t>　　　　　　8611　　郵便局</t>
  </si>
  <si>
    <t>862</t>
  </si>
  <si>
    <t>郵便局受託業</t>
  </si>
  <si>
    <t>　　　　　　8621　　簡易郵便局</t>
  </si>
  <si>
    <t>　　　　　　8629　　その他の郵便局受託業</t>
  </si>
  <si>
    <t>87</t>
  </si>
  <si>
    <t>協同組合（他に分類されないもの）</t>
  </si>
  <si>
    <t>870</t>
  </si>
  <si>
    <t>管理，補助的経済活動を行う事業所（87協同組合）</t>
  </si>
  <si>
    <t>　　　　　　8701　　管理，補助的経済活動を行う事業所</t>
  </si>
  <si>
    <t>871</t>
  </si>
  <si>
    <t>農林水産業協同組合（他に分類されないもの）</t>
  </si>
  <si>
    <t>　　　　　　8711　　農業協同組合（他に分類されないもの）</t>
  </si>
  <si>
    <t>　　　　　　8712　　漁業協同組合（他に分類されないもの）</t>
  </si>
  <si>
    <t>　　　　　　8713　　水産加工業協同組合（他に分類されないもの）</t>
  </si>
  <si>
    <t>　　　　　　8714　　森林組合（他に分類されないもの）</t>
  </si>
  <si>
    <t>872</t>
  </si>
  <si>
    <t>事業協同組合（他に分類されないもの）</t>
  </si>
  <si>
    <t>　　　　　　8721　　事業協同組合（他に分類されないもの）</t>
  </si>
  <si>
    <t>大分類 Ｒ　サービス業（他に分類されないもの）</t>
  </si>
  <si>
    <t>88</t>
  </si>
  <si>
    <t>廃棄物処理業</t>
  </si>
  <si>
    <t>880</t>
  </si>
  <si>
    <t>管理，補助的経済活動を行う事業所（88廃棄物処理業）</t>
  </si>
  <si>
    <t>　　　　　　8800　　主として管理事務を行う本社等</t>
  </si>
  <si>
    <t>　　　　　　8809　　その他の管理，補助的経済活動を行う事業所</t>
  </si>
  <si>
    <t>881</t>
  </si>
  <si>
    <t>一般廃棄物処理業</t>
  </si>
  <si>
    <t>　　　　　　8811　　し尿収集運搬業</t>
  </si>
  <si>
    <t>　　　　　　8812　　し尿処分業</t>
  </si>
  <si>
    <t>　　　　　　8813　　浄化槽清掃業</t>
  </si>
  <si>
    <t>　　　　　　8814　　浄化槽保守点検業</t>
  </si>
  <si>
    <t>　　　　　　8815　　ごみ収集運搬業</t>
  </si>
  <si>
    <t>　　　　　　8816　　ごみ処分業</t>
  </si>
  <si>
    <t>　　　　　　8817　　清掃事務所</t>
  </si>
  <si>
    <t>882</t>
  </si>
  <si>
    <t>産業廃棄物処理業</t>
  </si>
  <si>
    <t>　　　　　　8821　　産業廃棄物収集運搬業</t>
  </si>
  <si>
    <t>　　　　　　8822　　産業廃棄物処分業</t>
  </si>
  <si>
    <t>　　　　　　8823　　特別管理産業廃棄物収集運搬業</t>
  </si>
  <si>
    <t>　　　　　　8824　　特別管理産業廃棄物処分業</t>
  </si>
  <si>
    <t>889</t>
  </si>
  <si>
    <t>その他の廃棄物処理業</t>
  </si>
  <si>
    <t>　　　　　　8891　　死亡獣畜取扱業</t>
  </si>
  <si>
    <t>　　　　　　8899　　他に分類されない廃棄物処理業</t>
  </si>
  <si>
    <t>89</t>
  </si>
  <si>
    <t>自動車整備業</t>
  </si>
  <si>
    <t>890</t>
  </si>
  <si>
    <t>管理，補助的経済活動を行う事業所（89自動車整備業）</t>
  </si>
  <si>
    <t>　　　　　　8901　　管理，補助的経済活動を行う事業所</t>
  </si>
  <si>
    <t>891</t>
  </si>
  <si>
    <t>　　　　　　8911　　自動車一般整備業</t>
  </si>
  <si>
    <t>　　　　　　8919　　その他の自動車整備業</t>
  </si>
  <si>
    <t>90</t>
  </si>
  <si>
    <t>機械等修理業（別掲を除く）</t>
  </si>
  <si>
    <t>900</t>
  </si>
  <si>
    <t>管理，補助的経済活動を行う事業所（90機械等修理業）</t>
  </si>
  <si>
    <t>　　　　　　9000　　主として管理事務を行う本社等</t>
  </si>
  <si>
    <t>　　　　　　9009　　その他の管理，補助的経済活動を行う事業所</t>
  </si>
  <si>
    <t>901</t>
  </si>
  <si>
    <t>機械修理業（電気機械器具を除く）</t>
  </si>
  <si>
    <t>　　　　　　9011　　一般機械修理業（建設・鉱山機械を除く）</t>
  </si>
  <si>
    <t>　　　　　　9012　　建設・鉱山機械整備業</t>
  </si>
  <si>
    <t>902</t>
  </si>
  <si>
    <t>電気機械器具修理業</t>
  </si>
  <si>
    <t>　　　　　　9021　　電気機械器具修理業</t>
  </si>
  <si>
    <t>903</t>
  </si>
  <si>
    <t>表具業</t>
  </si>
  <si>
    <t>　　　　　　9031　　表具業</t>
  </si>
  <si>
    <t>909</t>
  </si>
  <si>
    <t>その他の修理業</t>
  </si>
  <si>
    <t>　　　　　　9091　　家具修理業</t>
  </si>
  <si>
    <t>　　　　　　9092　　時計修理業</t>
  </si>
  <si>
    <t>　　　　　　9093　　履物修理業</t>
  </si>
  <si>
    <t>　　　　　　9094　　かじ業</t>
  </si>
  <si>
    <t>　　　　　　9099　　他に分類されない修理業</t>
  </si>
  <si>
    <t>91</t>
  </si>
  <si>
    <t>職業紹介・労働者派遣業</t>
  </si>
  <si>
    <t>910</t>
  </si>
  <si>
    <t>管理，補助的経済活動を行う事業所（91職業紹介・労働者派遣業）</t>
  </si>
  <si>
    <t>　　　　　　9100　　主として管理事務を行う本社等</t>
  </si>
  <si>
    <t>　　　　　　9109　　その他の管理，補助的経済活動を行う事業所</t>
  </si>
  <si>
    <t>911</t>
  </si>
  <si>
    <t>職業紹介業</t>
  </si>
  <si>
    <t>　　　　　　9111　　職業紹介業</t>
  </si>
  <si>
    <t>912</t>
  </si>
  <si>
    <t>労働者派遣業</t>
  </si>
  <si>
    <t>　　　　　　9121　　労働者派遣業</t>
  </si>
  <si>
    <t>92</t>
  </si>
  <si>
    <t>その他の事業サービス業</t>
  </si>
  <si>
    <t>920</t>
  </si>
  <si>
    <t>管理，補助的経済活動を行う事業所（92その他の事業サービス業）</t>
  </si>
  <si>
    <t>　　　　　　9200　　主として管理事務を行う本社等</t>
  </si>
  <si>
    <t>　　　　　　9209　　その他の管理，補助的経済活動を行う事業所</t>
  </si>
  <si>
    <t>921</t>
  </si>
  <si>
    <t>速記・ワープロ入力・複写業</t>
  </si>
  <si>
    <t>　　　　　　9211　　速記・ワープロ入力業</t>
  </si>
  <si>
    <t>　　　　　　9212　　複写業</t>
  </si>
  <si>
    <t>922</t>
  </si>
  <si>
    <t>建物サービス業</t>
  </si>
  <si>
    <t>　　　　　　9221　　ビルメンテナンス業</t>
  </si>
  <si>
    <t>　　　　　　9229　　その他の建物サービス業</t>
  </si>
  <si>
    <t>923</t>
  </si>
  <si>
    <t>警備業</t>
  </si>
  <si>
    <t>　　　　　　9231　　警備業</t>
  </si>
  <si>
    <t>929</t>
  </si>
  <si>
    <t>他に分類されない事業サービス業</t>
  </si>
  <si>
    <t>　　　　　　9291　　ディスプレイ業</t>
  </si>
  <si>
    <t>　　　　　　9292　　産業用設備洗浄業</t>
  </si>
  <si>
    <t>　　　　　　9293　　看板書き業</t>
  </si>
  <si>
    <t>　　　　　　9294　　コールセンター業</t>
    <phoneticPr fontId="10"/>
  </si>
  <si>
    <t>　　　　　　9299　　他に分類されないその他の事業サービス業</t>
  </si>
  <si>
    <t>93</t>
  </si>
  <si>
    <t>政治・経済・文化団体</t>
  </si>
  <si>
    <t>931</t>
  </si>
  <si>
    <t>経済団体</t>
  </si>
  <si>
    <t>　　　　　　9311　　実業団体</t>
  </si>
  <si>
    <t>　　　　　　9312　　同業団体</t>
  </si>
  <si>
    <t>932</t>
  </si>
  <si>
    <t>労働団体</t>
  </si>
  <si>
    <t>　　　　　　9321　　労働団体</t>
  </si>
  <si>
    <t>933</t>
  </si>
  <si>
    <t>学術・文化団体</t>
  </si>
  <si>
    <t>　　　　　　9331　　学術団体</t>
  </si>
  <si>
    <t>　　　　　　9332　　文化団体</t>
  </si>
  <si>
    <t>934</t>
  </si>
  <si>
    <t>政治団体</t>
  </si>
  <si>
    <t>　　　　　　9341　　政治団体</t>
  </si>
  <si>
    <t>939</t>
  </si>
  <si>
    <t>他に分類されない非営利的団体</t>
  </si>
  <si>
    <t>　　　　　　9399　　他に分類されない非営利的団体</t>
  </si>
  <si>
    <t>94</t>
  </si>
  <si>
    <t>宗教</t>
  </si>
  <si>
    <t>941</t>
  </si>
  <si>
    <t>神道系宗教</t>
  </si>
  <si>
    <t>　　　　　　9411　　神社，神道教会</t>
  </si>
  <si>
    <t>　　　　　　9412　　教派事務所</t>
  </si>
  <si>
    <t>942</t>
  </si>
  <si>
    <t>仏教系宗教</t>
  </si>
  <si>
    <t>　　　　　　9421　　寺院，仏教教会</t>
  </si>
  <si>
    <t>　　　　　　9422　　宗派事務所</t>
  </si>
  <si>
    <t>943</t>
  </si>
  <si>
    <t>キリスト教系宗教</t>
  </si>
  <si>
    <t>　　　　　　9431　　キリスト教教会，修道院</t>
  </si>
  <si>
    <t>　　　　　　9432　　教団事務所</t>
  </si>
  <si>
    <t>949</t>
  </si>
  <si>
    <t>その他の宗教</t>
  </si>
  <si>
    <t>　　　　　　9491　　その他の宗教の教会</t>
  </si>
  <si>
    <t>　　　　　　9499　　その他の宗教の教団事務所</t>
  </si>
  <si>
    <t>95</t>
  </si>
  <si>
    <t>その他のサービス業</t>
  </si>
  <si>
    <t>950</t>
  </si>
  <si>
    <t>管理，補助的経済活動を行う事業所（95その他のサービス業）</t>
  </si>
  <si>
    <t>　　　　　　9501　　管理，補助的経済活動を行う事業所</t>
  </si>
  <si>
    <t>951</t>
  </si>
  <si>
    <t>集会場</t>
  </si>
  <si>
    <t>　　　　　　9511　　集会場</t>
  </si>
  <si>
    <t>952</t>
  </si>
  <si>
    <t>と畜場</t>
  </si>
  <si>
    <t>　　　　　　9521　　と畜場</t>
  </si>
  <si>
    <t>959</t>
  </si>
  <si>
    <t>他に分類されないサービス業</t>
  </si>
  <si>
    <t>　　　　　　9599　　他に分類されないサービス業</t>
  </si>
  <si>
    <t>96</t>
  </si>
  <si>
    <t>外国公務</t>
  </si>
  <si>
    <t>961</t>
  </si>
  <si>
    <t>外国公館</t>
  </si>
  <si>
    <t>　　　　　　9611　　外国公館</t>
  </si>
  <si>
    <t>969</t>
  </si>
  <si>
    <t>その他の外国公務</t>
  </si>
  <si>
    <t>　　　　　　9699　　その他の外国公務</t>
  </si>
  <si>
    <t>大分類 Ｓ　公務（他に分類されるものを除く）</t>
  </si>
  <si>
    <t>97</t>
  </si>
  <si>
    <t>国家公務</t>
  </si>
  <si>
    <t>971</t>
  </si>
  <si>
    <t>立法機関</t>
  </si>
  <si>
    <t>　　　　　　9711　　立法機関</t>
  </si>
  <si>
    <t>972</t>
  </si>
  <si>
    <t>司法機関</t>
  </si>
  <si>
    <t>　　　　　　9721　　司法機関</t>
  </si>
  <si>
    <t>973</t>
  </si>
  <si>
    <t>行政機関</t>
  </si>
  <si>
    <t>　　　　　　9731　　行政機関</t>
  </si>
  <si>
    <t>98</t>
  </si>
  <si>
    <t>地方公務</t>
  </si>
  <si>
    <t>981</t>
  </si>
  <si>
    <t>都道府県機関</t>
  </si>
  <si>
    <t>　　　　　　9811　　都道府県機関</t>
  </si>
  <si>
    <t>982</t>
  </si>
  <si>
    <t>市町村機関</t>
  </si>
  <si>
    <t>　　　　　　9821　　市町村機関</t>
  </si>
  <si>
    <t>大分類 Ｔ　分類不能の産業</t>
  </si>
  <si>
    <t>99</t>
  </si>
  <si>
    <t>分類不能の産業</t>
    <rPh sb="0" eb="1">
      <t>ブン</t>
    </rPh>
    <phoneticPr fontId="10"/>
  </si>
  <si>
    <t>999</t>
  </si>
  <si>
    <t>　　　　　　9999　分類不能の産業</t>
  </si>
  <si>
    <t>09</t>
  </si>
  <si>
    <t>織物業</t>
  </si>
  <si>
    <t>共済事業，少額短期保険業</t>
  </si>
  <si>
    <t>６．補助金交付申請額</t>
    <rPh sb="2" eb="5">
      <t>ホジョキン</t>
    </rPh>
    <phoneticPr fontId="10"/>
  </si>
  <si>
    <t>１．間接補助事業の名称</t>
    <rPh sb="2" eb="4">
      <t>カンセツ</t>
    </rPh>
    <phoneticPr fontId="5"/>
  </si>
  <si>
    <t>２－２．間接補助事業の目的及び内容（様式第２　１（１）（イ）を要約して記載すること）</t>
    <rPh sb="4" eb="6">
      <t>カンセツ</t>
    </rPh>
    <rPh sb="18" eb="20">
      <t>ヨウシキ</t>
    </rPh>
    <rPh sb="20" eb="21">
      <t>ダイ</t>
    </rPh>
    <rPh sb="31" eb="33">
      <t>ヨウヤク</t>
    </rPh>
    <rPh sb="35" eb="37">
      <t>キサイ</t>
    </rPh>
    <phoneticPr fontId="10"/>
  </si>
  <si>
    <t>３．間接補助事業の開始及び完了予定日</t>
    <rPh sb="2" eb="4">
      <t>カンセツ</t>
    </rPh>
    <phoneticPr fontId="10"/>
  </si>
  <si>
    <t>４．間接補助事業に要する経費</t>
    <rPh sb="2" eb="4">
      <t>カンセツ</t>
    </rPh>
    <phoneticPr fontId="10"/>
  </si>
  <si>
    <t>７．間接補助事業に要する経費、補助対象経費及び補助金の配分額</t>
    <rPh sb="2" eb="4">
      <t>カンセツ</t>
    </rPh>
    <rPh sb="23" eb="26">
      <t>ホジョキン</t>
    </rPh>
    <rPh sb="27" eb="30">
      <t>ハイブンガク</t>
    </rPh>
    <phoneticPr fontId="10"/>
  </si>
  <si>
    <r>
      <t>間接補助事業に
要する経費</t>
    </r>
    <r>
      <rPr>
        <sz val="8"/>
        <rFont val="ＭＳ 明朝"/>
        <family val="1"/>
        <charset val="128"/>
      </rPr>
      <t>(注1)</t>
    </r>
    <rPh sb="0" eb="2">
      <t>カンセツ</t>
    </rPh>
    <rPh sb="14" eb="15">
      <t>チュウ</t>
    </rPh>
    <phoneticPr fontId="10"/>
  </si>
  <si>
    <t xml:space="preserve">　＊間接補助金交付申請額の算定 </t>
    <rPh sb="2" eb="4">
      <t>カンセツ</t>
    </rPh>
    <phoneticPr fontId="10"/>
  </si>
  <si>
    <t>（注２）公募要領の「3.3.補助対象経費」のとおり
　　　　補助対象経費は、消費税を除外して計上してください。</t>
    <rPh sb="14" eb="20">
      <t>ホジョタイショウケイヒ</t>
    </rPh>
    <phoneticPr fontId="10"/>
  </si>
  <si>
    <t>以下を基本として図面等を様式第２添付書類として分かりやすく添付すること。
　（＜提出書類等チェックシート＞を必ず確認すること）</t>
    <rPh sb="0" eb="2">
      <t>イカ</t>
    </rPh>
    <rPh sb="3" eb="5">
      <t>キホン</t>
    </rPh>
    <rPh sb="8" eb="10">
      <t>ズメン</t>
    </rPh>
    <rPh sb="10" eb="11">
      <t>ナド</t>
    </rPh>
    <rPh sb="12" eb="15">
      <t>ヨウシキダイ</t>
    </rPh>
    <rPh sb="16" eb="20">
      <t>テンプショルイ</t>
    </rPh>
    <rPh sb="23" eb="24">
      <t>ワ</t>
    </rPh>
    <rPh sb="29" eb="31">
      <t>テンプ</t>
    </rPh>
    <rPh sb="40" eb="42">
      <t>テイシュツ</t>
    </rPh>
    <rPh sb="42" eb="45">
      <t>ショルイトウ</t>
    </rPh>
    <rPh sb="54" eb="55">
      <t>カナラ</t>
    </rPh>
    <rPh sb="56" eb="58">
      <t>カクニン</t>
    </rPh>
    <phoneticPr fontId="10"/>
  </si>
  <si>
    <t>※2 課税所得金額は、確定している（申告済みの）直近過去３年分の各年又は各事業年度の課税所得金額を法人税申告書の別表４ 「所得金額または欠損金額」より記載すること。</t>
    <phoneticPr fontId="10"/>
  </si>
  <si>
    <t>←配置図・設計図上で、今回の実施場所や個別設備の設置場所がわかるように記載してください。</t>
    <phoneticPr fontId="5"/>
  </si>
  <si>
    <t>　</t>
    <phoneticPr fontId="5"/>
  </si>
  <si>
    <t>←工程表は各工事の設計・着手・検収のタイミング等、可能な限り詳細に記入してください。</t>
    <phoneticPr fontId="5"/>
  </si>
  <si>
    <t>　　上記（１）、（２）の根拠となる資料</t>
    <phoneticPr fontId="10"/>
  </si>
  <si>
    <t>←製造原価報告書を作成していない場合には、間接補助事業実施前の製造プロセスにおける類似の原価計算に関する書類を提出してください。提出しない場合は、その理由を説明してください。</t>
    <phoneticPr fontId="5"/>
  </si>
  <si>
    <t>主要製品名等※</t>
    <rPh sb="0" eb="5">
      <t>シュヨウセイヒンメイ</t>
    </rPh>
    <rPh sb="5" eb="6">
      <t>ナド</t>
    </rPh>
    <phoneticPr fontId="10"/>
  </si>
  <si>
    <t>主要製品名等</t>
    <rPh sb="0" eb="5">
      <t>シュヨウセイヒンメイ</t>
    </rPh>
    <rPh sb="5" eb="6">
      <t>ナド</t>
    </rPh>
    <phoneticPr fontId="10"/>
  </si>
  <si>
    <t>中小企業等</t>
    <rPh sb="0" eb="2">
      <t>チュウショウ</t>
    </rPh>
    <rPh sb="2" eb="4">
      <t>キギョウ</t>
    </rPh>
    <rPh sb="4" eb="5">
      <t>ナド</t>
    </rPh>
    <phoneticPr fontId="5"/>
  </si>
  <si>
    <t>（注５）補助率については、審査の結果、希望する補助率を下回る可能性がありますのでご了承ください。</t>
    <rPh sb="4" eb="7">
      <t>ホジョリツ</t>
    </rPh>
    <rPh sb="13" eb="15">
      <t>シンサ</t>
    </rPh>
    <rPh sb="16" eb="18">
      <t>ケッカ</t>
    </rPh>
    <rPh sb="19" eb="21">
      <t>キボウ</t>
    </rPh>
    <rPh sb="23" eb="26">
      <t>ホジョリツ</t>
    </rPh>
    <rPh sb="27" eb="29">
      <t>シタマワ</t>
    </rPh>
    <rPh sb="30" eb="33">
      <t>カノウセイ</t>
    </rPh>
    <rPh sb="41" eb="43">
      <t>リョウショウ</t>
    </rPh>
    <phoneticPr fontId="5"/>
  </si>
  <si>
    <t>［</t>
    <phoneticPr fontId="5"/>
  </si>
  <si>
    <t>］</t>
    <phoneticPr fontId="5"/>
  </si>
  <si>
    <t>（注４）大企業・中小企業等の別から設定される補助率が適用されます。
　　　　なお、共同申請を行う場合は以下のとおりに補助率が適用されます。</t>
    <rPh sb="4" eb="7">
      <t>ダイキギョウ</t>
    </rPh>
    <rPh sb="8" eb="13">
      <t>チュウショウキギョウトウ</t>
    </rPh>
    <rPh sb="14" eb="15">
      <t>ベツ</t>
    </rPh>
    <rPh sb="17" eb="19">
      <t>セッテイ</t>
    </rPh>
    <rPh sb="22" eb="25">
      <t>ホジョリツ</t>
    </rPh>
    <rPh sb="26" eb="28">
      <t>テキヨウ</t>
    </rPh>
    <rPh sb="41" eb="43">
      <t>キョウドウ</t>
    </rPh>
    <rPh sb="43" eb="45">
      <t>シンセイ</t>
    </rPh>
    <rPh sb="46" eb="47">
      <t>オコナ</t>
    </rPh>
    <rPh sb="48" eb="50">
      <t>バアイ</t>
    </rPh>
    <rPh sb="51" eb="53">
      <t>イカ</t>
    </rPh>
    <rPh sb="58" eb="61">
      <t>ホジョリツ</t>
    </rPh>
    <rPh sb="62" eb="64">
      <t>テキヨウ</t>
    </rPh>
    <phoneticPr fontId="5"/>
  </si>
  <si>
    <t>共同申請を行う企業の組合わせ</t>
    <rPh sb="0" eb="4">
      <t>キョウドウシンセイ</t>
    </rPh>
    <rPh sb="5" eb="6">
      <t>オコナ</t>
    </rPh>
    <rPh sb="7" eb="9">
      <t>キギョウ</t>
    </rPh>
    <rPh sb="10" eb="11">
      <t>ク</t>
    </rPh>
    <rPh sb="11" eb="12">
      <t>ア</t>
    </rPh>
    <phoneticPr fontId="5"/>
  </si>
  <si>
    <t>中小企業等と大企業の共同申請</t>
    <rPh sb="0" eb="5">
      <t>チュウショウキギョウナド</t>
    </rPh>
    <rPh sb="6" eb="9">
      <t>ダイキギョウ</t>
    </rPh>
    <rPh sb="10" eb="12">
      <t>キョウドウ</t>
    </rPh>
    <rPh sb="12" eb="14">
      <t>シンセイ</t>
    </rPh>
    <phoneticPr fontId="5"/>
  </si>
  <si>
    <t>中小企業等と中小企業等の共同申請</t>
    <rPh sb="0" eb="5">
      <t>チュウショウキギョウナド</t>
    </rPh>
    <rPh sb="6" eb="11">
      <t>チュウショウキギョウナド</t>
    </rPh>
    <rPh sb="12" eb="16">
      <t>キョウドウシンセイ</t>
    </rPh>
    <phoneticPr fontId="5"/>
  </si>
  <si>
    <t>適用される補助率</t>
    <rPh sb="0" eb="2">
      <t>テキヨウ</t>
    </rPh>
    <rPh sb="5" eb="8">
      <t>ホジョリツ</t>
    </rPh>
    <phoneticPr fontId="5"/>
  </si>
  <si>
    <t>大企業</t>
    <rPh sb="0" eb="1">
      <t>ダイ</t>
    </rPh>
    <rPh sb="1" eb="3">
      <t>キギョウ</t>
    </rPh>
    <phoneticPr fontId="5"/>
  </si>
  <si>
    <t>大企業</t>
    <rPh sb="0" eb="3">
      <t>ダイキギョウ</t>
    </rPh>
    <phoneticPr fontId="5"/>
  </si>
  <si>
    <t>中小企業等</t>
    <rPh sb="0" eb="5">
      <t>チュウショウキギョウナド</t>
    </rPh>
    <phoneticPr fontId="5"/>
  </si>
  <si>
    <t>　該当する企業規模　（注４や公募要領「3.4.補助率及び限度額」を参照すること。）</t>
    <rPh sb="1" eb="3">
      <t>ガイトウ</t>
    </rPh>
    <rPh sb="5" eb="9">
      <t>キギョウキボ</t>
    </rPh>
    <rPh sb="11" eb="12">
      <t>チュウ</t>
    </rPh>
    <rPh sb="33" eb="35">
      <t>サンショウ</t>
    </rPh>
    <phoneticPr fontId="5"/>
  </si>
  <si>
    <t>２－１．間接補助事業で生産等する製品の一般的名称</t>
    <rPh sb="4" eb="6">
      <t>カンセツ</t>
    </rPh>
    <rPh sb="8" eb="10">
      <t>ジギョウ</t>
    </rPh>
    <rPh sb="11" eb="13">
      <t>セイサン</t>
    </rPh>
    <rPh sb="13" eb="14">
      <t>ナド</t>
    </rPh>
    <rPh sb="16" eb="18">
      <t>セイヒン</t>
    </rPh>
    <rPh sb="19" eb="24">
      <t>イッパンテキメイショウ</t>
    </rPh>
    <phoneticPr fontId="10"/>
  </si>
  <si>
    <t>大企業（※１）と大企業の共同申請</t>
    <rPh sb="0" eb="3">
      <t>ダイキギョウ</t>
    </rPh>
    <rPh sb="8" eb="11">
      <t>ダイキギョウ</t>
    </rPh>
    <rPh sb="12" eb="16">
      <t>キョウドウシンセイ</t>
    </rPh>
    <phoneticPr fontId="5"/>
  </si>
  <si>
    <t>（※２）リース会社の企業規模は、適用される補助率に影響しないものとして扱う。</t>
    <phoneticPr fontId="5"/>
  </si>
  <si>
    <t>※ 間接補助事業で生産する製品名及びその業種分類を記載すること。</t>
    <rPh sb="2" eb="4">
      <t>カンセツ</t>
    </rPh>
    <rPh sb="4" eb="8">
      <t>ホジョジギョウ</t>
    </rPh>
    <rPh sb="9" eb="11">
      <t>セイサン</t>
    </rPh>
    <rPh sb="13" eb="16">
      <t>セイヒンメイ</t>
    </rPh>
    <rPh sb="16" eb="17">
      <t>オヨ</t>
    </rPh>
    <rPh sb="20" eb="24">
      <t>ギョウシュブンルイ</t>
    </rPh>
    <rPh sb="25" eb="27">
      <t>キサイ</t>
    </rPh>
    <phoneticPr fontId="10"/>
  </si>
  <si>
    <t>様式第３別添１に記載した金額の算出根拠資料（見積等）</t>
    <rPh sb="0" eb="3">
      <t>ヨウシキダイ</t>
    </rPh>
    <rPh sb="4" eb="6">
      <t>ベッテン</t>
    </rPh>
    <rPh sb="8" eb="10">
      <t>キサイ</t>
    </rPh>
    <rPh sb="12" eb="14">
      <t>キンガク</t>
    </rPh>
    <rPh sb="15" eb="17">
      <t>サンシュツ</t>
    </rPh>
    <rPh sb="17" eb="19">
      <t>コンキョ</t>
    </rPh>
    <rPh sb="19" eb="21">
      <t>シリョウ</t>
    </rPh>
    <rPh sb="22" eb="25">
      <t>ミツモリナド</t>
    </rPh>
    <phoneticPr fontId="10"/>
  </si>
  <si>
    <t>（※１）公募要領「3.4.補助率及び補助金額」の補足に定める中小企業の除外要件に該当する企業は、大企業として扱う。</t>
    <rPh sb="4" eb="8">
      <t>コウボヨウリョウ</t>
    </rPh>
    <rPh sb="13" eb="16">
      <t>ホジョリツ</t>
    </rPh>
    <rPh sb="16" eb="17">
      <t>オヨ</t>
    </rPh>
    <rPh sb="18" eb="22">
      <t>ホジョキンガク</t>
    </rPh>
    <phoneticPr fontId="5"/>
  </si>
  <si>
    <t xml:space="preserve">（表に記載のない場合だと、例えば大企業と中小企業等のリース会社との共同申請の場合は、適用される補助率は大企業となる。）  </t>
    <phoneticPr fontId="5"/>
  </si>
  <si>
    <r>
      <t>※応募者の概要がわかるもの（パンフレット等）、定款、決算報告書（貸借対</t>
    </r>
    <r>
      <rPr>
        <sz val="10"/>
        <color theme="1"/>
        <rFont val="ＭＳ 明朝"/>
        <family val="1"/>
        <charset val="128"/>
      </rPr>
      <t>照表、損益計算書及び製造原価報告書）（申請企業の単体ベース、ただし、連結がある場合には、連結決算も併せて提出</t>
    </r>
    <r>
      <rPr>
        <sz val="10"/>
        <rFont val="ＭＳ 明朝"/>
        <family val="1"/>
        <charset val="128"/>
      </rPr>
      <t>）（直近３年分）、法人税申告書の別表１｢申告書｣（事業者印、税務署受領印、税理士印付き）（３期分写し）・別表４（直近３年分）及びリース契約書（案）、リース料金計算書（案）（リースの場合）も添付すること。</t>
    </r>
    <rPh sb="23" eb="25">
      <t>テイカン</t>
    </rPh>
    <rPh sb="43" eb="44">
      <t>オヨ</t>
    </rPh>
    <rPh sb="45" eb="52">
      <t>セイゾウゲンカホウコクショ</t>
    </rPh>
    <phoneticPr fontId="10"/>
  </si>
  <si>
    <r>
      <t>※応募者の概要がわかるもの（パンフレット等）、定款、決算報告書（貸借対照</t>
    </r>
    <r>
      <rPr>
        <sz val="10"/>
        <color theme="1"/>
        <rFont val="ＭＳ 明朝"/>
        <family val="1"/>
        <charset val="128"/>
      </rPr>
      <t>表、損益計算書及び製造原価報告書）（申請企業の単体ベース、ただし、連結がある場合には、連結決算も併せて提出）（直近３年分）、法人税申告書の別表１｢申告書｣（事業者印、税務署受領印、税理士印付き）（３期分写し</t>
    </r>
    <r>
      <rPr>
        <sz val="10"/>
        <rFont val="ＭＳ 明朝"/>
        <family val="1"/>
        <charset val="128"/>
      </rPr>
      <t>）・別表４（直近３年分）及びリース契約書（案）、リース料金計算書（案）（リースの場合）も添付すること。</t>
    </r>
    <rPh sb="23" eb="25">
      <t>テイカン</t>
    </rPh>
    <rPh sb="43" eb="44">
      <t>オヨ</t>
    </rPh>
    <rPh sb="45" eb="52">
      <t>セイゾウゲンカホウコクショ</t>
    </rPh>
    <phoneticPr fontId="10"/>
  </si>
  <si>
    <t>（注３）様式第３別添１_経費明細を参考の上、補助金交付申請額を記載ください。算定基礎も同様式に記載がございます。</t>
    <rPh sb="38" eb="42">
      <t>サンテイキソ</t>
    </rPh>
    <rPh sb="43" eb="46">
      <t>ドウヨウシキ</t>
    </rPh>
    <rPh sb="47" eb="49">
      <t>キサイ</t>
    </rPh>
    <phoneticPr fontId="5"/>
  </si>
  <si>
    <t>中小企業等とリース会社（大企業・中小企業を問わない）の共同申請（※２）</t>
    <rPh sb="0" eb="5">
      <t>チュウショウキギョウナド</t>
    </rPh>
    <rPh sb="9" eb="11">
      <t>ガイシャ</t>
    </rPh>
    <rPh sb="12" eb="15">
      <t>ダイキギョウ</t>
    </rPh>
    <rPh sb="16" eb="20">
      <t>チュウショウキギョウ</t>
    </rPh>
    <rPh sb="21" eb="22">
      <t>ト</t>
    </rPh>
    <rPh sb="27" eb="31">
      <t>キョウドウシンセイ</t>
    </rPh>
    <phoneticPr fontId="5"/>
  </si>
  <si>
    <t>※希望する申請者は以下すべての項目に該当する旨を宣誓すること。</t>
    <rPh sb="1" eb="3">
      <t>キボウ</t>
    </rPh>
    <rPh sb="5" eb="8">
      <t>シンセイシャ</t>
    </rPh>
    <rPh sb="9" eb="11">
      <t>イカ</t>
    </rPh>
    <rPh sb="15" eb="17">
      <t>コウモク</t>
    </rPh>
    <rPh sb="18" eb="20">
      <t>ガイトウ</t>
    </rPh>
    <rPh sb="22" eb="23">
      <t>ムネ</t>
    </rPh>
    <rPh sb="24" eb="26">
      <t>センセイ</t>
    </rPh>
    <phoneticPr fontId="5"/>
  </si>
  <si>
    <t>　　　　②　当該製品の市場投入の時期や量、性能等において諸外国との関係で国際競争力を十分に
　　　　　　有すると認められる。</t>
    <phoneticPr fontId="5"/>
  </si>
  <si>
    <t>　　　　次の①から②のすべての要件を満たし、以下の補助率の適用を希望する</t>
    <rPh sb="4" eb="5">
      <t>ツギ</t>
    </rPh>
    <rPh sb="15" eb="17">
      <t>ヨウケン</t>
    </rPh>
    <rPh sb="18" eb="19">
      <t>ミ</t>
    </rPh>
    <rPh sb="22" eb="24">
      <t>イカ</t>
    </rPh>
    <rPh sb="25" eb="28">
      <t>ホジョリツ</t>
    </rPh>
    <rPh sb="29" eb="31">
      <t>テキヨウ</t>
    </rPh>
    <rPh sb="32" eb="34">
      <t>キボウ</t>
    </rPh>
    <phoneticPr fontId="5"/>
  </si>
  <si>
    <t>ただし、GX実現に向けた野心的な取組を促す観点から、次の①から②のすべての要件を満たす場合には、以下の補助率とします。</t>
    <rPh sb="6" eb="8">
      <t>ジツゲン</t>
    </rPh>
    <rPh sb="9" eb="10">
      <t>ム</t>
    </rPh>
    <rPh sb="12" eb="15">
      <t>ヤシンテキ</t>
    </rPh>
    <rPh sb="16" eb="18">
      <t>トリクミ</t>
    </rPh>
    <rPh sb="19" eb="20">
      <t>ウナガ</t>
    </rPh>
    <rPh sb="21" eb="23">
      <t>カンテン</t>
    </rPh>
    <rPh sb="26" eb="27">
      <t>ツギ</t>
    </rPh>
    <rPh sb="37" eb="39">
      <t>ヨウケン</t>
    </rPh>
    <rPh sb="40" eb="41">
      <t>ミ</t>
    </rPh>
    <rPh sb="43" eb="45">
      <t>バアイ</t>
    </rPh>
    <rPh sb="48" eb="50">
      <t>イカ</t>
    </rPh>
    <rPh sb="51" eb="54">
      <t>ホジョリツ</t>
    </rPh>
    <phoneticPr fontId="5"/>
  </si>
  <si>
    <t>共同実施者１</t>
    <rPh sb="0" eb="2">
      <t>キョウドウ</t>
    </rPh>
    <rPh sb="2" eb="4">
      <t>ジッシ</t>
    </rPh>
    <rPh sb="4" eb="6">
      <t>ジッシ</t>
    </rPh>
    <phoneticPr fontId="10"/>
  </si>
  <si>
    <t>共同実施者２</t>
    <rPh sb="0" eb="2">
      <t>キョウドウ</t>
    </rPh>
    <rPh sb="2" eb="4">
      <t>ジッシ</t>
    </rPh>
    <phoneticPr fontId="10"/>
  </si>
  <si>
    <t>共同実施者３</t>
    <phoneticPr fontId="10"/>
  </si>
  <si>
    <t>共同実施者４</t>
    <phoneticPr fontId="10"/>
  </si>
  <si>
    <t>←事業開始予定日は、令和8年3月27日以降かつ交付決定が見込まれる日付としてください。また、事前着手の場合は事業開始日を事前着手受理通知の発行日以降としてください。</t>
    <phoneticPr fontId="5"/>
  </si>
  <si>
    <t>　　　　①　生産する製品の商用目的の生産設備（開発・実証目的のもの等を除く）が、
　　　　　　国内のいずれにも存在しない。</t>
    <rPh sb="6" eb="8">
      <t>セイサン</t>
    </rPh>
    <rPh sb="10" eb="12">
      <t>セイヒン</t>
    </rPh>
    <rPh sb="13" eb="15">
      <t>ショウヨウ</t>
    </rPh>
    <rPh sb="15" eb="17">
      <t>モクテキ</t>
    </rPh>
    <rPh sb="18" eb="20">
      <t>セイサン</t>
    </rPh>
    <rPh sb="20" eb="22">
      <t>セツビ</t>
    </rPh>
    <rPh sb="23" eb="25">
      <t>カイハツ</t>
    </rPh>
    <rPh sb="26" eb="28">
      <t>ジッショウ</t>
    </rPh>
    <rPh sb="28" eb="30">
      <t>モクテキ</t>
    </rPh>
    <rPh sb="33" eb="34">
      <t>ナド</t>
    </rPh>
    <rPh sb="35" eb="36">
      <t>ノゾ</t>
    </rPh>
    <rPh sb="47" eb="49">
      <t>コクナイ</t>
    </rPh>
    <rPh sb="55" eb="57">
      <t>ソンザイ</t>
    </rPh>
    <phoneticPr fontId="5"/>
  </si>
  <si>
    <t>←事業完了予定日は令和11年12月31日以前となるようご注意ください。</t>
    <phoneticPr fontId="5"/>
  </si>
  <si>
    <t>設　計　費</t>
    <rPh sb="0" eb="1">
      <t>セツ</t>
    </rPh>
    <rPh sb="2" eb="3">
      <t>ケイ</t>
    </rPh>
    <rPh sb="4" eb="5">
      <t>ヒ</t>
    </rPh>
    <phoneticPr fontId="5"/>
  </si>
  <si>
    <t>GXSC補助金事務局　御中</t>
    <rPh sb="4" eb="7">
      <t>ホジョキン</t>
    </rPh>
    <rPh sb="7" eb="9">
      <t>ジム</t>
    </rPh>
    <rPh sb="11" eb="13">
      <t>オンチュウ</t>
    </rPh>
    <phoneticPr fontId="10"/>
  </si>
  <si>
    <t>令和７年度補正　ＧＸサプライチェーン構築支援事業の応募について</t>
    <rPh sb="0" eb="2">
      <t>レイワ</t>
    </rPh>
    <rPh sb="3" eb="5">
      <t>ネンド</t>
    </rPh>
    <rPh sb="5" eb="7">
      <t>ホセイ</t>
    </rPh>
    <rPh sb="22" eb="24">
      <t>ジギョウ</t>
    </rPh>
    <rPh sb="25" eb="27">
      <t>オウボ</t>
    </rPh>
    <phoneticPr fontId="10"/>
  </si>
  <si>
    <t>　令和７年度補正　ＧＸサプライチェーン構築支援事業について、当該補助事業に係る投資計画は令和８年３月２７日より前に対外発表した事業ではなく、採択決定までに対外発表を行いません。さらに、不支給要件に該当しないこと、本公募において同一案件のものを複数応募していないことを確認の上、下記のとおり応募します。
　また、応募申請書の補足書類として、適正な「決算報告書」または「事業内容の概要を記載した書類」を提出します。</t>
    <rPh sb="1" eb="3">
      <t>レイワ</t>
    </rPh>
    <rPh sb="4" eb="6">
      <t>ネンド</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</si>
</sst>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Red]\(#,##0.0\)"/>
    <numFmt numFmtId="178" formatCode="0_);[Red]\(0\)"/>
  </numFmts>
  <fonts count="59">
    <font>
      <sz val="11"/>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sz val="11"/>
      <name val="ＭＳ 明朝"/>
      <family val="1"/>
      <charset val="128"/>
    </font>
    <font>
      <sz val="6"/>
      <name val="游ゴシック"/>
      <family val="2"/>
      <charset val="128"/>
      <scheme val="minor"/>
    </font>
    <font>
      <b/>
      <sz val="10.5"/>
      <color indexed="10"/>
      <name val="ＭＳ 明朝"/>
      <family val="1"/>
      <charset val="128"/>
    </font>
    <font>
      <sz val="8"/>
      <color rgb="FF969696"/>
      <name val="ＭＳ Ｐゴシック"/>
      <family val="3"/>
      <charset val="128"/>
    </font>
    <font>
      <sz val="10.5"/>
      <name val="ＭＳ 明朝"/>
      <family val="1"/>
      <charset val="128"/>
    </font>
    <font>
      <sz val="10"/>
      <name val="ＭＳ 明朝"/>
      <family val="1"/>
      <charset val="128"/>
    </font>
    <font>
      <sz val="6"/>
      <name val="ＭＳ Ｐゴシック"/>
      <family val="3"/>
      <charset val="128"/>
    </font>
    <font>
      <b/>
      <sz val="10"/>
      <name val="ＭＳ Ｐゴシック"/>
      <family val="3"/>
      <charset val="128"/>
    </font>
    <font>
      <b/>
      <sz val="9"/>
      <color indexed="10"/>
      <name val="ＭＳ Ｐゴシック"/>
      <family val="3"/>
      <charset val="128"/>
    </font>
    <font>
      <sz val="10.5"/>
      <color indexed="10"/>
      <name val="ＭＳ 明朝"/>
      <family val="1"/>
      <charset val="128"/>
    </font>
    <font>
      <sz val="10.5"/>
      <color theme="1"/>
      <name val="ＭＳ 明朝"/>
      <family val="1"/>
      <charset val="128"/>
    </font>
    <font>
      <b/>
      <sz val="10"/>
      <name val="ＭＳ 明朝"/>
      <family val="1"/>
      <charset val="128"/>
    </font>
    <font>
      <sz val="10.5"/>
      <name val="ＭＳ Ｐゴシック"/>
      <family val="3"/>
      <charset val="128"/>
    </font>
    <font>
      <b/>
      <sz val="9"/>
      <color rgb="FFFF0000"/>
      <name val="ＭＳ Ｐゴシック"/>
      <family val="3"/>
      <charset val="128"/>
    </font>
    <font>
      <b/>
      <sz val="12"/>
      <color rgb="FFFF0000"/>
      <name val="ＭＳ Ｐゴシック"/>
      <family val="3"/>
      <charset val="128"/>
    </font>
    <font>
      <sz val="11"/>
      <color rgb="FFFF0000"/>
      <name val="ＭＳ 明朝"/>
      <family val="1"/>
      <charset val="128"/>
    </font>
    <font>
      <sz val="1"/>
      <color rgb="FFFF0000"/>
      <name val="ＭＳ Ｐゴシック"/>
      <family val="3"/>
      <charset val="128"/>
    </font>
    <font>
      <sz val="1"/>
      <color theme="0"/>
      <name val="ＭＳ Ｐゴシック"/>
      <family val="3"/>
      <charset val="128"/>
    </font>
    <font>
      <sz val="11"/>
      <color rgb="FFFF0000"/>
      <name val="ＭＳ Ｐゴシック"/>
      <family val="3"/>
      <charset val="128"/>
    </font>
    <font>
      <sz val="10.5"/>
      <color rgb="FFFF0000"/>
      <name val="ＭＳ Ｐゴシック"/>
      <family val="3"/>
      <charset val="128"/>
    </font>
    <font>
      <u/>
      <sz val="10.5"/>
      <name val="ＭＳ 明朝"/>
      <family val="1"/>
      <charset val="128"/>
    </font>
    <font>
      <sz val="7"/>
      <name val="ＭＳ 明朝"/>
      <family val="1"/>
      <charset val="128"/>
    </font>
    <font>
      <sz val="8"/>
      <name val="ＭＳ 明朝"/>
      <family val="1"/>
      <charset val="128"/>
    </font>
    <font>
      <b/>
      <sz val="10"/>
      <color rgb="FFFF0000"/>
      <name val="ＭＳ Ｐゴシック"/>
      <family val="3"/>
      <charset val="128"/>
    </font>
    <font>
      <sz val="10"/>
      <color rgb="FFFF0000"/>
      <name val="ＭＳ Ｐゴシック"/>
      <family val="3"/>
      <charset val="128"/>
    </font>
    <font>
      <sz val="9"/>
      <color rgb="FFFF0000"/>
      <name val="ＭＳ Ｐゴシック"/>
      <family val="3"/>
      <charset val="128"/>
    </font>
    <font>
      <sz val="10"/>
      <color rgb="FFFF0000"/>
      <name val="ＭＳ 明朝"/>
      <family val="1"/>
      <charset val="128"/>
    </font>
    <font>
      <b/>
      <sz val="9"/>
      <color rgb="FFFF0000"/>
      <name val="ＭＳ ゴシック"/>
      <family val="3"/>
      <charset val="128"/>
    </font>
    <font>
      <sz val="10"/>
      <name val="ＭＳ Ｐゴシック"/>
      <family val="3"/>
      <charset val="128"/>
    </font>
    <font>
      <sz val="1"/>
      <color rgb="FFC0C0C0"/>
      <name val="ＭＳ 明朝"/>
      <family val="1"/>
      <charset val="128"/>
    </font>
    <font>
      <b/>
      <sz val="9"/>
      <color indexed="81"/>
      <name val="ＭＳ Ｐゴシック"/>
      <family val="3"/>
      <charset val="128"/>
    </font>
    <font>
      <sz val="10"/>
      <color indexed="10"/>
      <name val="ＭＳ 明朝"/>
      <family val="1"/>
      <charset val="128"/>
    </font>
    <font>
      <sz val="9"/>
      <name val="ＭＳ 明朝"/>
      <family val="1"/>
      <charset val="128"/>
    </font>
    <font>
      <sz val="9"/>
      <name val="ＭＳ Ｐゴシック"/>
      <family val="3"/>
      <charset val="128"/>
    </font>
    <font>
      <sz val="1"/>
      <color indexed="22"/>
      <name val="ＭＳ Ｐゴシック"/>
      <family val="3"/>
      <charset val="128"/>
    </font>
    <font>
      <u/>
      <sz val="11"/>
      <color theme="10"/>
      <name val="游ゴシック"/>
      <family val="2"/>
      <charset val="128"/>
      <scheme val="minor"/>
    </font>
    <font>
      <sz val="10"/>
      <name val="ＭＳ ゴシック"/>
      <family val="3"/>
      <charset val="128"/>
    </font>
    <font>
      <sz val="14"/>
      <name val="ＭＳ 明朝"/>
      <family val="1"/>
      <charset val="128"/>
    </font>
    <font>
      <u/>
      <sz val="10"/>
      <name val="ＭＳ 明朝"/>
      <family val="1"/>
      <charset val="128"/>
    </font>
    <font>
      <b/>
      <sz val="10"/>
      <color rgb="FFFF0000"/>
      <name val="ＭＳ ゴシック"/>
      <family val="3"/>
      <charset val="128"/>
    </font>
    <font>
      <b/>
      <u/>
      <sz val="10"/>
      <name val="ＭＳ 明朝"/>
      <family val="1"/>
      <charset val="128"/>
    </font>
    <font>
      <sz val="9.5"/>
      <name val="ＭＳ 明朝"/>
      <family val="1"/>
      <charset val="128"/>
    </font>
    <font>
      <b/>
      <sz val="14"/>
      <name val="ＭＳ Ｐ明朝"/>
      <family val="1"/>
      <charset val="128"/>
    </font>
    <font>
      <sz val="14"/>
      <name val="ＭＳ Ｐ明朝"/>
      <family val="1"/>
      <charset val="128"/>
    </font>
    <font>
      <b/>
      <sz val="13.2"/>
      <name val="ＭＳ Ｐゴシック"/>
      <family val="3"/>
      <charset val="128"/>
    </font>
    <font>
      <b/>
      <sz val="13"/>
      <name val="ＭＳ Ｐ明朝"/>
      <family val="1"/>
      <charset val="128"/>
    </font>
    <font>
      <b/>
      <sz val="12.1"/>
      <color indexed="57"/>
      <name val="ＭＳ Ｐゴシック"/>
      <family val="3"/>
      <charset val="128"/>
    </font>
    <font>
      <b/>
      <sz val="10"/>
      <color indexed="57"/>
      <name val="ＭＳ Ｐゴシック"/>
      <family val="3"/>
      <charset val="128"/>
    </font>
    <font>
      <sz val="9.9"/>
      <name val="ＭＳ Ｐゴシック"/>
      <family val="3"/>
      <charset val="128"/>
    </font>
    <font>
      <sz val="11"/>
      <name val="游ゴシック"/>
      <family val="2"/>
      <charset val="128"/>
      <scheme val="minor"/>
    </font>
    <font>
      <sz val="9"/>
      <color theme="1"/>
      <name val="游ゴシック"/>
      <family val="2"/>
      <charset val="128"/>
      <scheme val="minor"/>
    </font>
    <font>
      <strike/>
      <sz val="10"/>
      <color rgb="FFFF0000"/>
      <name val="ＭＳ 明朝"/>
      <family val="1"/>
      <charset val="128"/>
    </font>
    <font>
      <sz val="10"/>
      <color theme="1"/>
      <name val="ＭＳ 明朝"/>
      <family val="1"/>
      <charset val="128"/>
    </font>
    <font>
      <sz val="11"/>
      <color theme="1"/>
      <name val="ＭＳ 明朝"/>
      <family val="1"/>
      <charset val="128"/>
    </font>
    <font>
      <b/>
      <sz val="9"/>
      <color indexed="81"/>
      <name val="MS P ゴシック"/>
      <family val="3"/>
      <charset val="128"/>
    </font>
  </fonts>
  <fills count="10">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indexed="43"/>
        <bgColor indexed="64"/>
      </patternFill>
    </fill>
    <fill>
      <patternFill patternType="solid">
        <fgColor indexed="22"/>
        <bgColor indexed="64"/>
      </patternFill>
    </fill>
    <fill>
      <patternFill patternType="solid">
        <fgColor indexed="15"/>
        <bgColor indexed="64"/>
      </patternFill>
    </fill>
    <fill>
      <patternFill patternType="solid">
        <fgColor theme="0"/>
        <bgColor indexed="64"/>
      </patternFill>
    </fill>
    <fill>
      <patternFill patternType="solid">
        <fgColor rgb="FFC0C0C0"/>
        <bgColor indexed="64"/>
      </patternFill>
    </fill>
    <fill>
      <patternFill patternType="solid">
        <fgColor theme="2" tint="-9.9978637043366805E-2"/>
        <bgColor indexed="64"/>
      </patternFill>
    </fill>
  </fills>
  <borders count="66">
    <border>
      <left/>
      <right/>
      <top/>
      <bottom/>
      <diagonal/>
    </border>
    <border diagonalDown="1">
      <left style="thin">
        <color indexed="8"/>
      </left>
      <right style="thin">
        <color indexed="8"/>
      </right>
      <top style="thin">
        <color indexed="8"/>
      </top>
      <bottom/>
      <diagonal style="thin">
        <color indexed="8"/>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bottom style="thin">
        <color indexed="8"/>
      </bottom>
      <diagonal style="thin">
        <color indexed="8"/>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8"/>
      </left>
      <right/>
      <top style="thin">
        <color indexed="8"/>
      </top>
      <bottom style="thin">
        <color indexed="8"/>
      </bottom>
      <diagonal style="thin">
        <color indexed="8"/>
      </diagonal>
    </border>
    <border diagonalUp="1">
      <left/>
      <right/>
      <top style="thin">
        <color indexed="8"/>
      </top>
      <bottom style="thin">
        <color indexed="8"/>
      </bottom>
      <diagonal style="thin">
        <color indexed="8"/>
      </diagonal>
    </border>
    <border>
      <left style="thin">
        <color indexed="8"/>
      </left>
      <right/>
      <top style="thin">
        <color indexed="64"/>
      </top>
      <bottom style="thin">
        <color indexed="8"/>
      </bottom>
      <diagonal/>
    </border>
    <border>
      <left/>
      <right/>
      <top style="thin">
        <color indexed="64"/>
      </top>
      <bottom style="thin">
        <color indexed="8"/>
      </bottom>
      <diagonal/>
    </border>
    <border diagonalDown="1">
      <left style="thin">
        <color indexed="8"/>
      </left>
      <right/>
      <top style="thin">
        <color indexed="8"/>
      </top>
      <bottom/>
      <diagonal style="thin">
        <color indexed="8"/>
      </diagonal>
    </border>
    <border diagonalDown="1">
      <left/>
      <right/>
      <top style="thin">
        <color indexed="8"/>
      </top>
      <bottom/>
      <diagonal style="thin">
        <color indexed="8"/>
      </diagonal>
    </border>
    <border diagonalDown="1">
      <left/>
      <right style="thin">
        <color indexed="8"/>
      </right>
      <top style="thin">
        <color indexed="8"/>
      </top>
      <bottom/>
      <diagonal style="thin">
        <color indexed="8"/>
      </diagonal>
    </border>
    <border diagonalDown="1">
      <left style="thin">
        <color indexed="8"/>
      </left>
      <right/>
      <top/>
      <bottom style="thin">
        <color indexed="8"/>
      </bottom>
      <diagonal style="thin">
        <color indexed="8"/>
      </diagonal>
    </border>
    <border diagonalDown="1">
      <left/>
      <right/>
      <top/>
      <bottom style="thin">
        <color indexed="8"/>
      </bottom>
      <diagonal style="thin">
        <color indexed="8"/>
      </diagonal>
    </border>
    <border diagonalDown="1">
      <left/>
      <right style="thin">
        <color indexed="8"/>
      </right>
      <top/>
      <bottom style="thin">
        <color indexed="8"/>
      </bottom>
      <diagonal style="thin">
        <color indexed="8"/>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thin">
        <color indexed="64"/>
      </left>
      <right style="thin">
        <color indexed="64"/>
      </right>
      <top/>
      <bottom style="thin">
        <color indexed="64"/>
      </bottom>
      <diagonal/>
    </border>
    <border diagonalUp="1">
      <left style="thin">
        <color indexed="64"/>
      </left>
      <right/>
      <top style="dotted">
        <color indexed="64"/>
      </top>
      <bottom style="thin">
        <color indexed="64"/>
      </bottom>
      <diagonal style="thin">
        <color indexed="64"/>
      </diagonal>
    </border>
    <border diagonalUp="1">
      <left/>
      <right/>
      <top style="dotted">
        <color indexed="64"/>
      </top>
      <bottom style="thin">
        <color indexed="64"/>
      </bottom>
      <diagonal style="thin">
        <color indexed="64"/>
      </diagonal>
    </border>
    <border diagonalUp="1">
      <left/>
      <right style="thin">
        <color indexed="64"/>
      </right>
      <top style="dotted">
        <color indexed="64"/>
      </top>
      <bottom style="thin">
        <color indexed="64"/>
      </bottom>
      <diagonal style="thin">
        <color indexed="64"/>
      </diagonal>
    </border>
    <border>
      <left/>
      <right style="thin">
        <color indexed="64"/>
      </right>
      <top style="dotted">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ck">
        <color indexed="53"/>
      </left>
      <right/>
      <top/>
      <bottom style="medium">
        <color indexed="51"/>
      </bottom>
      <diagonal/>
    </border>
    <border>
      <left style="thick">
        <color indexed="53"/>
      </left>
      <right/>
      <top/>
      <bottom style="medium">
        <color indexed="55"/>
      </bottom>
      <diagonal/>
    </border>
  </borders>
  <cellStyleXfs count="3">
    <xf numFmtId="0" fontId="0" fillId="0" borderId="0">
      <alignment vertical="center"/>
    </xf>
    <xf numFmtId="38" fontId="1" fillId="0" borderId="0" applyFont="0" applyFill="0" applyBorder="0" applyAlignment="0" applyProtection="0">
      <alignment vertical="center"/>
    </xf>
    <xf numFmtId="0" fontId="39" fillId="0" borderId="0" applyNumberFormat="0" applyFill="0" applyBorder="0" applyAlignment="0" applyProtection="0">
      <alignment vertical="center"/>
    </xf>
  </cellStyleXfs>
  <cellXfs count="426">
    <xf numFmtId="0" fontId="0" fillId="0" borderId="0" xfId="0">
      <alignment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9" fillId="2" borderId="0" xfId="0" applyFont="1" applyFill="1">
      <alignment vertical="center"/>
    </xf>
    <xf numFmtId="0" fontId="9" fillId="0" borderId="0" xfId="0" applyFont="1" applyAlignment="1">
      <alignment horizontal="center" vertical="center"/>
    </xf>
    <xf numFmtId="0" fontId="11" fillId="0" borderId="0" xfId="0" applyFont="1">
      <alignment vertical="center"/>
    </xf>
    <xf numFmtId="0" fontId="8" fillId="4" borderId="0" xfId="0" applyFont="1" applyFill="1" applyProtection="1">
      <alignment vertical="center"/>
      <protection locked="0"/>
    </xf>
    <xf numFmtId="0" fontId="9" fillId="0" borderId="0" xfId="0" applyFont="1">
      <alignment vertical="center"/>
    </xf>
    <xf numFmtId="0" fontId="0" fillId="0" borderId="0" xfId="0" applyAlignment="1">
      <alignment horizontal="center" vertical="center"/>
    </xf>
    <xf numFmtId="0" fontId="9" fillId="4" borderId="0" xfId="0" applyFont="1" applyFill="1" applyProtection="1">
      <alignment vertical="center"/>
      <protection locked="0"/>
    </xf>
    <xf numFmtId="49" fontId="0" fillId="0" borderId="0" xfId="0" applyNumberFormat="1">
      <alignment vertical="center"/>
    </xf>
    <xf numFmtId="0" fontId="9" fillId="0" borderId="0" xfId="0" applyFont="1" applyAlignment="1">
      <alignment vertical="center" wrapText="1"/>
    </xf>
    <xf numFmtId="0" fontId="11" fillId="0" borderId="0" xfId="0" applyFont="1" applyAlignment="1"/>
    <xf numFmtId="0" fontId="9" fillId="4" borderId="0" xfId="0" applyFont="1" applyFill="1" applyAlignment="1" applyProtection="1">
      <alignment horizontal="right" vertical="center"/>
      <protection locked="0"/>
    </xf>
    <xf numFmtId="0" fontId="12" fillId="5" borderId="0" xfId="0" applyFont="1" applyFill="1">
      <alignment vertical="center"/>
    </xf>
    <xf numFmtId="14" fontId="38" fillId="0" borderId="0" xfId="0" applyNumberFormat="1" applyFont="1">
      <alignment vertical="center"/>
    </xf>
    <xf numFmtId="0" fontId="40" fillId="0" borderId="0" xfId="0" applyFont="1">
      <alignment vertical="center"/>
    </xf>
    <xf numFmtId="49" fontId="0" fillId="0" borderId="35" xfId="0" applyNumberFormat="1" applyBorder="1">
      <alignment vertical="center"/>
    </xf>
    <xf numFmtId="0" fontId="9" fillId="0" borderId="25" xfId="0" applyFont="1" applyBorder="1">
      <alignment vertical="center"/>
    </xf>
    <xf numFmtId="0" fontId="9" fillId="0" borderId="0" xfId="0" applyFont="1" applyAlignment="1">
      <alignment horizontal="center" vertical="center" wrapText="1"/>
    </xf>
    <xf numFmtId="0" fontId="9" fillId="0" borderId="24" xfId="0" applyFont="1" applyBorder="1" applyAlignment="1">
      <alignment horizontal="right" vertical="center"/>
    </xf>
    <xf numFmtId="0" fontId="9" fillId="0" borderId="24" xfId="0" applyFont="1" applyBorder="1" applyAlignment="1">
      <alignment horizontal="center" vertical="center"/>
    </xf>
    <xf numFmtId="0" fontId="9" fillId="4" borderId="24" xfId="0" applyFont="1" applyFill="1" applyBorder="1" applyAlignment="1" applyProtection="1">
      <alignment vertical="center" wrapText="1"/>
      <protection locked="0"/>
    </xf>
    <xf numFmtId="0" fontId="9" fillId="0" borderId="25" xfId="0" applyFont="1" applyBorder="1" applyAlignment="1">
      <alignment horizontal="center" vertical="center"/>
    </xf>
    <xf numFmtId="0" fontId="9" fillId="0" borderId="43" xfId="0" applyFont="1" applyBorder="1">
      <alignment vertical="center"/>
    </xf>
    <xf numFmtId="0" fontId="9" fillId="0" borderId="28" xfId="0" applyFont="1" applyBorder="1" applyAlignment="1">
      <alignment horizontal="center" vertical="center" shrinkToFit="1"/>
    </xf>
    <xf numFmtId="0" fontId="9" fillId="4" borderId="28" xfId="0" applyFont="1" applyFill="1" applyBorder="1" applyAlignment="1" applyProtection="1">
      <alignment horizontal="center" vertical="center" shrinkToFit="1"/>
      <protection locked="0"/>
    </xf>
    <xf numFmtId="0" fontId="36" fillId="0" borderId="51" xfId="0" applyFont="1" applyBorder="1" applyAlignment="1">
      <alignment horizontal="center" vertical="center"/>
    </xf>
    <xf numFmtId="0" fontId="36" fillId="0" borderId="52" xfId="0" applyFont="1" applyBorder="1" applyAlignment="1">
      <alignment horizontal="center" vertical="center"/>
    </xf>
    <xf numFmtId="0" fontId="36" fillId="0" borderId="57" xfId="0" applyFont="1" applyBorder="1" applyAlignment="1">
      <alignment horizontal="center" vertical="center"/>
    </xf>
    <xf numFmtId="0" fontId="9" fillId="0" borderId="59" xfId="0" applyFont="1" applyBorder="1">
      <alignment vertical="center"/>
    </xf>
    <xf numFmtId="0" fontId="43" fillId="0" borderId="0" xfId="0" applyFont="1">
      <alignment vertical="center"/>
    </xf>
    <xf numFmtId="0" fontId="9" fillId="0" borderId="61" xfId="0" applyFont="1" applyBorder="1">
      <alignment vertical="center"/>
    </xf>
    <xf numFmtId="0" fontId="9" fillId="0" borderId="63" xfId="0" applyFont="1" applyBorder="1">
      <alignment vertical="center"/>
    </xf>
    <xf numFmtId="0" fontId="9" fillId="0" borderId="0" xfId="0" applyFont="1" applyAlignment="1">
      <alignment horizontal="right" vertical="center"/>
    </xf>
    <xf numFmtId="0" fontId="45" fillId="0" borderId="28" xfId="0" applyFont="1" applyBorder="1" applyAlignment="1">
      <alignment vertical="top" wrapText="1"/>
    </xf>
    <xf numFmtId="0" fontId="45" fillId="0" borderId="0" xfId="0" applyFont="1" applyAlignment="1">
      <alignment vertical="top"/>
    </xf>
    <xf numFmtId="0" fontId="45" fillId="0" borderId="0" xfId="0" applyFont="1">
      <alignment vertical="center"/>
    </xf>
    <xf numFmtId="0" fontId="46" fillId="0" borderId="0" xfId="0" applyFont="1">
      <alignment vertical="center"/>
    </xf>
    <xf numFmtId="0" fontId="47" fillId="0" borderId="0" xfId="0" applyFont="1">
      <alignment vertical="center"/>
    </xf>
    <xf numFmtId="49" fontId="47" fillId="0" borderId="0" xfId="0" applyNumberFormat="1" applyFont="1">
      <alignment vertical="center"/>
    </xf>
    <xf numFmtId="0" fontId="47" fillId="0" borderId="0" xfId="0" applyFont="1" applyAlignment="1">
      <alignment horizontal="center" vertical="center"/>
    </xf>
    <xf numFmtId="49" fontId="46" fillId="0" borderId="0" xfId="0" applyNumberFormat="1" applyFont="1">
      <alignment vertical="center"/>
    </xf>
    <xf numFmtId="0" fontId="46" fillId="0" borderId="0" xfId="0" applyFont="1" applyAlignment="1">
      <alignment horizontal="center" vertical="center"/>
    </xf>
    <xf numFmtId="0" fontId="48" fillId="0" borderId="64" xfId="0" applyFont="1" applyBorder="1">
      <alignment vertical="center"/>
    </xf>
    <xf numFmtId="0" fontId="32" fillId="0" borderId="0" xfId="0" applyFont="1">
      <alignment vertical="center"/>
    </xf>
    <xf numFmtId="0" fontId="49" fillId="0" borderId="0" xfId="0" applyFont="1">
      <alignment vertical="center"/>
    </xf>
    <xf numFmtId="49" fontId="49" fillId="0" borderId="0" xfId="0" applyNumberFormat="1" applyFont="1">
      <alignment vertical="center"/>
    </xf>
    <xf numFmtId="0" fontId="50" fillId="5" borderId="0" xfId="0" applyFont="1" applyFill="1">
      <alignment vertical="center"/>
    </xf>
    <xf numFmtId="49" fontId="50" fillId="5" borderId="0" xfId="0" applyNumberFormat="1" applyFont="1" applyFill="1">
      <alignment vertical="center"/>
    </xf>
    <xf numFmtId="0" fontId="51" fillId="5" borderId="0" xfId="0" applyFont="1" applyFill="1">
      <alignment vertical="center"/>
    </xf>
    <xf numFmtId="0" fontId="0" fillId="5" borderId="0" xfId="0" applyFill="1">
      <alignment vertical="center"/>
    </xf>
    <xf numFmtId="49" fontId="0" fillId="5" borderId="0" xfId="0" applyNumberFormat="1" applyFill="1">
      <alignment vertical="center"/>
    </xf>
    <xf numFmtId="0" fontId="32" fillId="5" borderId="0" xfId="0" applyFont="1" applyFill="1">
      <alignment vertical="center"/>
    </xf>
    <xf numFmtId="0" fontId="52" fillId="5" borderId="0" xfId="0" applyFont="1" applyFill="1">
      <alignment vertical="center"/>
    </xf>
    <xf numFmtId="0" fontId="0" fillId="2" borderId="0" xfId="0" applyFill="1">
      <alignment vertical="center"/>
    </xf>
    <xf numFmtId="49" fontId="0" fillId="2" borderId="0" xfId="0" applyNumberFormat="1" applyFill="1">
      <alignment vertical="center"/>
    </xf>
    <xf numFmtId="0" fontId="32" fillId="2" borderId="0" xfId="0" applyFont="1" applyFill="1">
      <alignment vertical="center"/>
    </xf>
    <xf numFmtId="0" fontId="48" fillId="0" borderId="65" xfId="0" applyFont="1" applyBorder="1">
      <alignment vertical="center"/>
    </xf>
    <xf numFmtId="0" fontId="50" fillId="0" borderId="0" xfId="0" applyFont="1">
      <alignment vertical="center"/>
    </xf>
    <xf numFmtId="49" fontId="50" fillId="0" borderId="0" xfId="0" applyNumberFormat="1" applyFont="1">
      <alignment vertical="center"/>
    </xf>
    <xf numFmtId="0" fontId="52" fillId="0" borderId="0" xfId="0" applyFont="1">
      <alignment vertical="center"/>
    </xf>
    <xf numFmtId="49" fontId="52" fillId="0" borderId="0" xfId="0" applyNumberFormat="1" applyFont="1">
      <alignment vertical="center"/>
    </xf>
    <xf numFmtId="0" fontId="51" fillId="0" borderId="0" xfId="0" applyFont="1">
      <alignment vertical="center"/>
    </xf>
    <xf numFmtId="0" fontId="50" fillId="8" borderId="0" xfId="0" applyFont="1" applyFill="1">
      <alignment vertical="center"/>
    </xf>
    <xf numFmtId="49" fontId="50" fillId="8" borderId="0" xfId="0" applyNumberFormat="1" applyFont="1" applyFill="1">
      <alignment vertical="center"/>
    </xf>
    <xf numFmtId="0" fontId="51" fillId="8" borderId="0" xfId="0" applyFont="1" applyFill="1">
      <alignment vertical="center"/>
    </xf>
    <xf numFmtId="0" fontId="0" fillId="8" borderId="0" xfId="0" applyFill="1">
      <alignment vertical="center"/>
    </xf>
    <xf numFmtId="49" fontId="0" fillId="8" borderId="0" xfId="0" applyNumberFormat="1" applyFill="1">
      <alignment vertical="center"/>
    </xf>
    <xf numFmtId="0" fontId="32" fillId="8" borderId="0" xfId="0" applyFont="1" applyFill="1">
      <alignment vertical="center"/>
    </xf>
    <xf numFmtId="0" fontId="52" fillId="8" borderId="0" xfId="0" applyFont="1" applyFill="1">
      <alignment vertical="center"/>
    </xf>
    <xf numFmtId="0" fontId="49" fillId="0" borderId="0" xfId="0" applyFont="1" applyAlignment="1">
      <alignment horizontal="center" vertical="center"/>
    </xf>
    <xf numFmtId="0" fontId="7" fillId="0" borderId="0" xfId="0" applyFont="1" applyAlignment="1">
      <alignment horizontal="right" vertical="top"/>
    </xf>
    <xf numFmtId="0" fontId="9" fillId="3" borderId="0" xfId="0" applyFont="1" applyFill="1" applyAlignment="1">
      <alignment horizontal="center" vertical="center"/>
    </xf>
    <xf numFmtId="0" fontId="0" fillId="0" borderId="0" xfId="0" applyAlignment="1">
      <alignment vertical="center" wrapText="1"/>
    </xf>
    <xf numFmtId="0" fontId="4" fillId="0" borderId="0" xfId="0" applyFont="1">
      <alignment vertical="center"/>
    </xf>
    <xf numFmtId="0" fontId="8" fillId="2" borderId="0" xfId="0" applyFont="1" applyFill="1">
      <alignment vertical="center"/>
    </xf>
    <xf numFmtId="0" fontId="8" fillId="2" borderId="0" xfId="0" applyFont="1" applyFill="1" applyAlignment="1">
      <alignment horizontal="justify" vertical="center"/>
    </xf>
    <xf numFmtId="0" fontId="8" fillId="2" borderId="0" xfId="0" applyFont="1" applyFill="1" applyAlignment="1">
      <alignment horizontal="right" vertical="center"/>
    </xf>
    <xf numFmtId="0" fontId="8" fillId="0" borderId="0" xfId="0" applyFont="1" applyAlignment="1">
      <alignment horizontal="center" vertical="center"/>
    </xf>
    <xf numFmtId="0" fontId="12" fillId="5" borderId="0" xfId="0" applyFont="1" applyFill="1" applyAlignment="1">
      <alignment horizontal="left" vertical="center"/>
    </xf>
    <xf numFmtId="0" fontId="8" fillId="0" borderId="0" xfId="0" applyFont="1">
      <alignment vertical="center"/>
    </xf>
    <xf numFmtId="0" fontId="8" fillId="0" borderId="0" xfId="0" applyFont="1" applyAlignment="1">
      <alignment horizontal="left" vertical="center"/>
    </xf>
    <xf numFmtId="0" fontId="8" fillId="2" borderId="0" xfId="0" applyFont="1" applyFill="1" applyAlignment="1">
      <alignment horizontal="justify" vertical="top"/>
    </xf>
    <xf numFmtId="0" fontId="8" fillId="2" borderId="0" xfId="0" applyFont="1" applyFill="1" applyAlignment="1">
      <alignment horizontal="left" vertical="center"/>
    </xf>
    <xf numFmtId="0" fontId="8" fillId="2" borderId="0" xfId="0" applyFont="1" applyFill="1" applyAlignment="1">
      <alignment horizontal="center" vertical="center"/>
    </xf>
    <xf numFmtId="0" fontId="13" fillId="2" borderId="0" xfId="0" applyFont="1" applyFill="1" applyAlignment="1">
      <alignment horizontal="right" vertical="center"/>
    </xf>
    <xf numFmtId="0" fontId="9" fillId="2" borderId="0" xfId="0" applyFont="1" applyFill="1" applyAlignment="1">
      <alignment horizontal="justify" vertical="center"/>
    </xf>
    <xf numFmtId="0" fontId="8" fillId="0" borderId="0" xfId="0" applyFont="1" applyAlignment="1">
      <alignment horizontal="justify" vertical="center"/>
    </xf>
    <xf numFmtId="0" fontId="4" fillId="2" borderId="0" xfId="0" applyFont="1" applyFill="1">
      <alignment vertical="center"/>
    </xf>
    <xf numFmtId="0" fontId="15" fillId="0" borderId="0" xfId="0" applyFont="1" applyAlignment="1">
      <alignment horizontal="left" vertical="center"/>
    </xf>
    <xf numFmtId="0" fontId="3" fillId="0" borderId="0" xfId="0" applyFont="1">
      <alignment vertical="center"/>
    </xf>
    <xf numFmtId="0" fontId="16" fillId="0" borderId="0" xfId="0" applyFont="1" applyAlignment="1">
      <alignment horizontal="justify" vertical="center"/>
    </xf>
    <xf numFmtId="0" fontId="9" fillId="2" borderId="0" xfId="0" applyFont="1" applyFill="1" applyAlignment="1">
      <alignment horizontal="left" vertical="center"/>
    </xf>
    <xf numFmtId="14" fontId="18" fillId="0" borderId="0" xfId="0" applyNumberFormat="1" applyFont="1">
      <alignment vertical="center"/>
    </xf>
    <xf numFmtId="0" fontId="2" fillId="0" borderId="0" xfId="0" applyFont="1">
      <alignment vertical="center"/>
    </xf>
    <xf numFmtId="0" fontId="19" fillId="0" borderId="0" xfId="0" applyFont="1">
      <alignment vertical="center"/>
    </xf>
    <xf numFmtId="14" fontId="21" fillId="0" borderId="0" xfId="0" applyNumberFormat="1" applyFont="1">
      <alignment vertical="center"/>
    </xf>
    <xf numFmtId="0" fontId="9" fillId="2" borderId="0" xfId="0" applyFont="1" applyFill="1" applyAlignment="1">
      <alignment horizontal="right" vertical="center"/>
    </xf>
    <xf numFmtId="0" fontId="23" fillId="0" borderId="0" xfId="0" applyFont="1" applyAlignment="1">
      <alignment horizontal="justify" vertical="center"/>
    </xf>
    <xf numFmtId="0" fontId="24" fillId="2" borderId="0" xfId="0" applyFont="1" applyFill="1" applyAlignment="1">
      <alignment horizontal="right" vertical="center"/>
    </xf>
    <xf numFmtId="0" fontId="27" fillId="0" borderId="0" xfId="0" applyFont="1">
      <alignment vertical="center"/>
    </xf>
    <xf numFmtId="0" fontId="9" fillId="2" borderId="8" xfId="0" applyFont="1" applyFill="1" applyBorder="1" applyAlignment="1">
      <alignment horizontal="center" vertical="center" wrapText="1"/>
    </xf>
    <xf numFmtId="0" fontId="28" fillId="0" borderId="0" xfId="0" applyFont="1">
      <alignment vertical="center"/>
    </xf>
    <xf numFmtId="0" fontId="9" fillId="0" borderId="10" xfId="0" applyFont="1" applyBorder="1" applyAlignment="1">
      <alignment horizontal="center" vertical="center" wrapText="1"/>
    </xf>
    <xf numFmtId="0" fontId="17" fillId="5" borderId="0" xfId="0" applyFont="1" applyFill="1" applyAlignment="1">
      <alignment horizontal="left" vertical="center" wrapText="1"/>
    </xf>
    <xf numFmtId="0" fontId="9" fillId="2" borderId="10" xfId="0" applyFont="1" applyFill="1" applyBorder="1" applyAlignment="1">
      <alignment horizontal="center" vertical="center" wrapText="1"/>
    </xf>
    <xf numFmtId="38" fontId="29" fillId="0" borderId="0" xfId="1" applyFont="1" applyFill="1" applyProtection="1">
      <alignment vertical="center"/>
    </xf>
    <xf numFmtId="0" fontId="30" fillId="0" borderId="0" xfId="0" applyFont="1">
      <alignment vertical="center"/>
    </xf>
    <xf numFmtId="0" fontId="31" fillId="2" borderId="0" xfId="0" applyFont="1" applyFill="1" applyAlignment="1">
      <alignment vertical="center" wrapText="1"/>
    </xf>
    <xf numFmtId="0" fontId="28" fillId="0" borderId="0" xfId="0" applyFont="1" applyAlignment="1">
      <alignment vertical="center" wrapText="1"/>
    </xf>
    <xf numFmtId="0" fontId="2" fillId="0" borderId="0" xfId="0" applyFont="1" applyAlignment="1">
      <alignment horizontal="center" vertical="center"/>
    </xf>
    <xf numFmtId="0" fontId="33" fillId="0" borderId="0" xfId="0" applyFont="1">
      <alignment vertical="center"/>
    </xf>
    <xf numFmtId="0" fontId="9" fillId="2" borderId="0" xfId="0" applyFont="1" applyFill="1" applyAlignment="1">
      <alignment horizontal="justify" vertical="top"/>
    </xf>
    <xf numFmtId="0" fontId="9" fillId="2" borderId="0" xfId="0" applyFont="1" applyFill="1" applyAlignment="1">
      <alignment horizontal="center" vertical="center"/>
    </xf>
    <xf numFmtId="0" fontId="35" fillId="2" borderId="0" xfId="0" applyFont="1" applyFill="1" applyAlignment="1">
      <alignment horizontal="right" vertical="center"/>
    </xf>
    <xf numFmtId="0" fontId="9" fillId="2" borderId="25" xfId="0" applyFont="1" applyFill="1" applyBorder="1" applyAlignment="1">
      <alignment horizontal="right" vertical="center" wrapText="1"/>
    </xf>
    <xf numFmtId="0" fontId="36" fillId="0" borderId="26" xfId="0" applyFont="1" applyBorder="1" applyAlignment="1">
      <alignment horizontal="center" vertical="center" shrinkToFit="1"/>
    </xf>
    <xf numFmtId="0" fontId="12" fillId="5" borderId="0" xfId="0" applyFont="1" applyFill="1" applyAlignment="1">
      <alignment horizontal="left" vertical="center" wrapText="1"/>
    </xf>
    <xf numFmtId="0" fontId="9" fillId="2" borderId="0" xfId="0" applyFont="1" applyFill="1" applyAlignment="1">
      <alignment vertical="center" wrapText="1"/>
    </xf>
    <xf numFmtId="0" fontId="4" fillId="0" borderId="0" xfId="0" applyFont="1" applyAlignment="1">
      <alignment horizontal="center" vertical="top"/>
    </xf>
    <xf numFmtId="0" fontId="17" fillId="0" borderId="0" xfId="0" applyFont="1" applyAlignment="1">
      <alignment vertical="top"/>
    </xf>
    <xf numFmtId="0" fontId="17" fillId="0" borderId="0" xfId="0" applyFont="1">
      <alignment vertical="center"/>
    </xf>
    <xf numFmtId="0" fontId="54" fillId="0" borderId="0" xfId="0" applyFont="1">
      <alignment vertical="center"/>
    </xf>
    <xf numFmtId="0" fontId="12" fillId="0" borderId="0" xfId="0" applyFont="1" applyAlignment="1">
      <alignment horizontal="left" vertical="center"/>
    </xf>
    <xf numFmtId="14" fontId="20" fillId="0" borderId="0" xfId="0" applyNumberFormat="1" applyFont="1">
      <alignment vertical="center"/>
    </xf>
    <xf numFmtId="0" fontId="17" fillId="0" borderId="0" xfId="0" applyFont="1" applyAlignment="1">
      <alignment horizontal="left" vertical="center"/>
    </xf>
    <xf numFmtId="0" fontId="22" fillId="0" borderId="0" xfId="0" applyFont="1">
      <alignment vertical="center"/>
    </xf>
    <xf numFmtId="0" fontId="12" fillId="0" borderId="0" xfId="0" applyFont="1">
      <alignment vertical="center"/>
    </xf>
    <xf numFmtId="0" fontId="14" fillId="2" borderId="0" xfId="0" applyFont="1" applyFill="1">
      <alignment vertical="center"/>
    </xf>
    <xf numFmtId="0" fontId="56" fillId="2" borderId="0" xfId="0" applyFont="1" applyFill="1" applyAlignment="1">
      <alignment vertical="top" wrapText="1"/>
    </xf>
    <xf numFmtId="0" fontId="57" fillId="0" borderId="0" xfId="0" applyFont="1" applyAlignment="1">
      <alignment vertical="top" wrapText="1"/>
    </xf>
    <xf numFmtId="0" fontId="56" fillId="2" borderId="0" xfId="0" applyFont="1" applyFill="1" applyAlignment="1">
      <alignment horizontal="left" vertical="top"/>
    </xf>
    <xf numFmtId="0" fontId="56" fillId="0" borderId="0" xfId="0" applyFont="1" applyAlignment="1">
      <alignment horizontal="center" vertical="top"/>
    </xf>
    <xf numFmtId="0" fontId="27" fillId="0" borderId="0" xfId="0" applyFont="1" applyAlignment="1">
      <alignment vertical="top"/>
    </xf>
    <xf numFmtId="0" fontId="56" fillId="0" borderId="0" xfId="0" applyFont="1" applyAlignment="1">
      <alignment vertical="center" wrapText="1"/>
    </xf>
    <xf numFmtId="0" fontId="56" fillId="0" borderId="0" xfId="0" applyFont="1">
      <alignment vertical="center"/>
    </xf>
    <xf numFmtId="0" fontId="8" fillId="3" borderId="0" xfId="0" applyFont="1" applyFill="1" applyAlignment="1" applyProtection="1">
      <alignment vertical="center" wrapText="1"/>
      <protection locked="0"/>
    </xf>
    <xf numFmtId="0" fontId="8" fillId="3" borderId="0" xfId="0" applyFont="1" applyFill="1" applyAlignment="1" applyProtection="1">
      <alignment vertical="center" shrinkToFit="1"/>
      <protection locked="0"/>
    </xf>
    <xf numFmtId="0" fontId="8" fillId="4" borderId="0" xfId="0" applyFont="1" applyFill="1" applyAlignment="1" applyProtection="1">
      <alignment vertical="center" shrinkToFit="1"/>
      <protection locked="0"/>
    </xf>
    <xf numFmtId="0" fontId="8" fillId="0" borderId="0" xfId="0" applyFont="1" applyAlignment="1" applyProtection="1">
      <alignment vertical="center" shrinkToFit="1"/>
      <protection locked="0"/>
    </xf>
    <xf numFmtId="0" fontId="0" fillId="3" borderId="0" xfId="0" applyFill="1" applyAlignment="1" applyProtection="1">
      <alignment vertical="center" shrinkToFit="1"/>
      <protection locked="0"/>
    </xf>
    <xf numFmtId="0" fontId="8" fillId="4" borderId="0" xfId="0" applyFont="1" applyFill="1" applyAlignment="1" applyProtection="1">
      <alignment vertical="center" wrapText="1"/>
      <protection locked="0"/>
    </xf>
    <xf numFmtId="176" fontId="9" fillId="2" borderId="0" xfId="0" applyNumberFormat="1" applyFont="1" applyFill="1" applyAlignment="1">
      <alignment horizontal="right" vertical="center"/>
    </xf>
    <xf numFmtId="0" fontId="9" fillId="2" borderId="0" xfId="0" applyFont="1" applyFill="1" applyAlignment="1">
      <alignment horizontal="right" vertical="center"/>
    </xf>
    <xf numFmtId="0" fontId="25" fillId="2" borderId="1" xfId="0" applyFont="1" applyFill="1" applyBorder="1" applyAlignment="1">
      <alignment horizontal="left" vertical="center" wrapText="1"/>
    </xf>
    <xf numFmtId="0" fontId="53" fillId="0" borderId="1" xfId="0" applyFont="1" applyBorder="1" applyAlignment="1">
      <alignment horizontal="left" vertical="center" wrapText="1"/>
    </xf>
    <xf numFmtId="0" fontId="53" fillId="0" borderId="5" xfId="0" applyFont="1" applyBorder="1" applyAlignment="1">
      <alignment horizontal="left"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9" fillId="0" borderId="9" xfId="0" applyFont="1" applyBorder="1" applyAlignment="1">
      <alignment horizontal="center" vertical="center" wrapText="1"/>
    </xf>
    <xf numFmtId="0" fontId="0" fillId="0" borderId="10" xfId="0" applyBorder="1" applyAlignment="1">
      <alignment horizontal="center" vertical="center" wrapText="1"/>
    </xf>
    <xf numFmtId="176" fontId="9" fillId="4" borderId="9" xfId="1" applyNumberFormat="1" applyFont="1" applyFill="1" applyBorder="1" applyAlignment="1" applyProtection="1">
      <alignment horizontal="right" vertical="center"/>
      <protection locked="0"/>
    </xf>
    <xf numFmtId="176" fontId="9" fillId="4" borderId="11" xfId="1" applyNumberFormat="1" applyFont="1" applyFill="1" applyBorder="1" applyAlignment="1" applyProtection="1">
      <alignment horizontal="right" vertical="center"/>
      <protection locked="0"/>
    </xf>
    <xf numFmtId="176" fontId="9" fillId="4" borderId="9" xfId="0" applyNumberFormat="1" applyFont="1" applyFill="1" applyBorder="1" applyAlignment="1" applyProtection="1">
      <alignment horizontal="right" vertical="center" shrinkToFit="1"/>
      <protection locked="0"/>
    </xf>
    <xf numFmtId="176" fontId="9" fillId="4" borderId="11" xfId="0" applyNumberFormat="1" applyFont="1" applyFill="1" applyBorder="1" applyAlignment="1" applyProtection="1">
      <alignment horizontal="right" vertical="center" shrinkToFit="1"/>
      <protection locked="0"/>
    </xf>
    <xf numFmtId="0" fontId="4" fillId="0" borderId="12" xfId="0" applyFont="1" applyBorder="1" applyAlignment="1">
      <alignment horizontal="center" vertical="center" wrapText="1"/>
    </xf>
    <xf numFmtId="0" fontId="17" fillId="0" borderId="0" xfId="0" applyFont="1" applyAlignment="1">
      <alignment vertical="center" wrapText="1"/>
    </xf>
    <xf numFmtId="0" fontId="2" fillId="0" borderId="0" xfId="0" applyFont="1" applyAlignment="1">
      <alignment vertical="center" wrapText="1"/>
    </xf>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8" fillId="0" borderId="0" xfId="0" applyFont="1">
      <alignment vertical="center"/>
    </xf>
    <xf numFmtId="0" fontId="8" fillId="2" borderId="0" xfId="0" applyFont="1" applyFill="1" applyAlignment="1">
      <alignment vertical="distributed" wrapText="1"/>
    </xf>
    <xf numFmtId="0" fontId="8" fillId="0" borderId="0" xfId="0" applyFont="1" applyAlignment="1">
      <alignment vertical="distributed" wrapText="1"/>
    </xf>
    <xf numFmtId="0" fontId="9" fillId="3" borderId="0" xfId="0" applyFont="1" applyFill="1" applyAlignment="1" applyProtection="1">
      <alignment vertical="top" wrapText="1"/>
      <protection locked="0"/>
    </xf>
    <xf numFmtId="0" fontId="9" fillId="0" borderId="0" xfId="0" applyFont="1" applyAlignment="1" applyProtection="1">
      <alignment vertical="top" wrapText="1"/>
      <protection locked="0"/>
    </xf>
    <xf numFmtId="0" fontId="55" fillId="3" borderId="0" xfId="0" applyFont="1" applyFill="1" applyAlignment="1" applyProtection="1">
      <alignment vertical="top" wrapText="1"/>
      <protection locked="0"/>
    </xf>
    <xf numFmtId="0" fontId="55" fillId="0" borderId="0" xfId="0" applyFont="1" applyAlignment="1" applyProtection="1">
      <alignment vertical="top" wrapText="1"/>
      <protection locked="0"/>
    </xf>
    <xf numFmtId="0" fontId="0" fillId="0" borderId="0" xfId="0" applyAlignment="1" applyProtection="1">
      <alignment vertical="top" wrapText="1"/>
      <protection locked="0"/>
    </xf>
    <xf numFmtId="0" fontId="8" fillId="0" borderId="0" xfId="0" applyFont="1" applyAlignment="1">
      <alignment horizontal="center" vertical="center"/>
    </xf>
    <xf numFmtId="0" fontId="0" fillId="0" borderId="0" xfId="0" applyAlignment="1">
      <alignment horizontal="center" vertical="center"/>
    </xf>
    <xf numFmtId="0" fontId="0" fillId="0" borderId="0" xfId="0">
      <alignment vertical="center"/>
    </xf>
    <xf numFmtId="0" fontId="17" fillId="0" borderId="0" xfId="0" applyFont="1" applyAlignment="1">
      <alignment horizontal="left" vertical="center" wrapText="1"/>
    </xf>
    <xf numFmtId="176" fontId="9" fillId="0" borderId="9" xfId="0" applyNumberFormat="1" applyFont="1" applyBorder="1" applyAlignment="1">
      <alignment horizontal="right" vertical="center" shrinkToFit="1"/>
    </xf>
    <xf numFmtId="176" fontId="9" fillId="0" borderId="11" xfId="0" applyNumberFormat="1" applyFont="1" applyBorder="1" applyAlignment="1">
      <alignment horizontal="right" vertical="center" shrinkToFit="1"/>
    </xf>
    <xf numFmtId="0" fontId="0" fillId="0" borderId="11" xfId="0" applyBorder="1" applyAlignment="1">
      <alignment horizontal="right" vertical="center" shrinkToFit="1"/>
    </xf>
    <xf numFmtId="176" fontId="9" fillId="2" borderId="15" xfId="0" applyNumberFormat="1" applyFont="1" applyFill="1" applyBorder="1" applyAlignment="1">
      <alignment horizontal="right" vertical="center" shrinkToFit="1"/>
    </xf>
    <xf numFmtId="0" fontId="0" fillId="0" borderId="16" xfId="0" applyBorder="1" applyAlignment="1">
      <alignment horizontal="right" vertical="center" shrinkToFit="1"/>
    </xf>
    <xf numFmtId="0" fontId="9" fillId="2" borderId="0" xfId="0" applyFont="1" applyFill="1" applyAlignment="1">
      <alignment vertical="top" shrinkToFit="1"/>
    </xf>
    <xf numFmtId="0" fontId="4" fillId="3" borderId="0" xfId="0" applyFont="1" applyFill="1" applyAlignment="1" applyProtection="1">
      <alignment horizontal="center" vertical="center"/>
      <protection locked="0"/>
    </xf>
    <xf numFmtId="0" fontId="56" fillId="0" borderId="0" xfId="0" applyFont="1" applyAlignment="1">
      <alignment horizontal="left" vertical="center" wrapText="1"/>
    </xf>
    <xf numFmtId="0" fontId="56" fillId="0" borderId="0" xfId="0" applyFont="1" applyAlignment="1">
      <alignment horizontal="left" vertical="center"/>
    </xf>
    <xf numFmtId="0" fontId="25" fillId="2" borderId="17" xfId="0" applyFont="1" applyFill="1" applyBorder="1" applyAlignment="1">
      <alignment horizontal="left" vertical="center" wrapText="1"/>
    </xf>
    <xf numFmtId="0" fontId="25" fillId="2" borderId="18" xfId="0" applyFont="1" applyFill="1" applyBorder="1" applyAlignment="1">
      <alignment horizontal="left" vertical="center" wrapText="1"/>
    </xf>
    <xf numFmtId="0" fontId="25" fillId="2" borderId="19" xfId="0" applyFont="1" applyFill="1" applyBorder="1" applyAlignment="1">
      <alignment horizontal="left" vertical="center" wrapText="1"/>
    </xf>
    <xf numFmtId="0" fontId="25" fillId="2" borderId="20"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25" fillId="2" borderId="22" xfId="0" applyFont="1" applyFill="1" applyBorder="1" applyAlignment="1">
      <alignment horizontal="left" vertical="center" wrapText="1"/>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9" fillId="0" borderId="13" xfId="0" applyFont="1" applyBorder="1" applyAlignment="1">
      <alignment horizontal="right" vertical="center" wrapText="1"/>
    </xf>
    <xf numFmtId="0" fontId="0" fillId="0" borderId="14" xfId="0" applyBorder="1" applyAlignment="1">
      <alignment horizontal="right" vertical="center" wrapText="1"/>
    </xf>
    <xf numFmtId="0" fontId="56" fillId="2" borderId="0" xfId="0" applyFont="1" applyFill="1" applyAlignment="1">
      <alignment vertical="top" wrapText="1"/>
    </xf>
    <xf numFmtId="0" fontId="57" fillId="0" borderId="0" xfId="0" applyFont="1" applyAlignment="1">
      <alignment vertical="top" wrapText="1"/>
    </xf>
    <xf numFmtId="0" fontId="9" fillId="2" borderId="0" xfId="0" applyFont="1" applyFill="1" applyAlignment="1">
      <alignment vertical="top" wrapText="1" shrinkToFit="1"/>
    </xf>
    <xf numFmtId="0" fontId="32" fillId="0" borderId="0" xfId="0" applyFont="1" applyAlignment="1">
      <alignment vertical="top" wrapText="1" shrinkToFit="1"/>
    </xf>
    <xf numFmtId="0" fontId="56" fillId="0" borderId="9" xfId="0" applyFont="1" applyBorder="1" applyAlignment="1">
      <alignment horizontal="center" vertical="center" wrapText="1"/>
    </xf>
    <xf numFmtId="0" fontId="56" fillId="0" borderId="11" xfId="0" applyFont="1" applyBorder="1" applyAlignment="1">
      <alignment horizontal="center" vertical="center" wrapText="1"/>
    </xf>
    <xf numFmtId="0" fontId="56" fillId="0" borderId="10" xfId="0" applyFont="1" applyBorder="1" applyAlignment="1">
      <alignment horizontal="center" vertical="center" wrapText="1"/>
    </xf>
    <xf numFmtId="176" fontId="9" fillId="0" borderId="9" xfId="1" applyNumberFormat="1" applyFont="1" applyFill="1" applyBorder="1" applyAlignment="1" applyProtection="1">
      <alignment vertical="center"/>
    </xf>
    <xf numFmtId="176" fontId="9" fillId="0" borderId="11" xfId="1" applyNumberFormat="1" applyFont="1" applyFill="1" applyBorder="1" applyAlignment="1" applyProtection="1">
      <alignment vertical="center"/>
    </xf>
    <xf numFmtId="12" fontId="57" fillId="0" borderId="9" xfId="0" applyNumberFormat="1" applyFont="1" applyBorder="1" applyAlignment="1">
      <alignment horizontal="center" vertical="center" wrapText="1"/>
    </xf>
    <xf numFmtId="12" fontId="57" fillId="0" borderId="11" xfId="0" applyNumberFormat="1" applyFont="1" applyBorder="1" applyAlignment="1">
      <alignment horizontal="center" vertical="center" wrapText="1"/>
    </xf>
    <xf numFmtId="12" fontId="57" fillId="0" borderId="10" xfId="0" applyNumberFormat="1" applyFont="1" applyBorder="1" applyAlignment="1">
      <alignment horizontal="center" vertical="center" wrapText="1"/>
    </xf>
    <xf numFmtId="176" fontId="9" fillId="3" borderId="9" xfId="0" applyNumberFormat="1" applyFont="1" applyFill="1" applyBorder="1" applyAlignment="1" applyProtection="1">
      <alignment vertical="center" shrinkToFit="1"/>
      <protection locked="0"/>
    </xf>
    <xf numFmtId="176" fontId="9" fillId="3" borderId="11" xfId="0" applyNumberFormat="1" applyFont="1" applyFill="1" applyBorder="1" applyAlignment="1" applyProtection="1">
      <alignment vertical="center" shrinkToFit="1"/>
      <protection locked="0"/>
    </xf>
    <xf numFmtId="0" fontId="56" fillId="2" borderId="26" xfId="0" applyFont="1" applyFill="1" applyBorder="1" applyAlignment="1">
      <alignment horizontal="left" vertical="top" wrapText="1"/>
    </xf>
    <xf numFmtId="0" fontId="56" fillId="2" borderId="0" xfId="0" applyFont="1" applyFill="1" applyAlignment="1">
      <alignment horizontal="left" vertical="top" wrapText="1"/>
    </xf>
    <xf numFmtId="0" fontId="56" fillId="2" borderId="0" xfId="0" applyFont="1" applyFill="1" applyAlignment="1">
      <alignment horizontal="left" vertical="top"/>
    </xf>
    <xf numFmtId="0" fontId="56" fillId="2" borderId="26" xfId="0" applyFont="1" applyFill="1" applyBorder="1" applyAlignment="1">
      <alignment horizontal="left" vertical="top"/>
    </xf>
    <xf numFmtId="0" fontId="56" fillId="0" borderId="26" xfId="0" applyFont="1" applyBorder="1" applyAlignment="1">
      <alignment horizontal="center" vertical="top"/>
    </xf>
    <xf numFmtId="0" fontId="56" fillId="9" borderId="26" xfId="0" applyFont="1" applyFill="1" applyBorder="1" applyAlignment="1">
      <alignment horizontal="center" vertical="top"/>
    </xf>
    <xf numFmtId="0" fontId="56" fillId="3" borderId="0" xfId="0" applyFont="1" applyFill="1" applyAlignment="1" applyProtection="1">
      <alignment horizontal="center" vertical="center" wrapText="1"/>
      <protection locked="0"/>
    </xf>
    <xf numFmtId="0" fontId="9" fillId="2" borderId="0" xfId="0" applyFont="1" applyFill="1" applyAlignment="1">
      <alignment vertical="top" wrapText="1"/>
    </xf>
    <xf numFmtId="0" fontId="7" fillId="2" borderId="0" xfId="0" applyFont="1" applyFill="1" applyAlignment="1">
      <alignment horizontal="right" vertical="top"/>
    </xf>
    <xf numFmtId="0" fontId="7" fillId="0" borderId="0" xfId="0" applyFont="1" applyAlignment="1">
      <alignment horizontal="right" vertical="top"/>
    </xf>
    <xf numFmtId="0" fontId="9" fillId="0" borderId="0" xfId="0" applyFont="1" applyAlignment="1">
      <alignment vertical="center" wrapText="1"/>
    </xf>
    <xf numFmtId="0" fontId="9" fillId="0" borderId="0" xfId="0" applyFont="1" applyAlignment="1">
      <alignment vertical="center" shrinkToFit="1"/>
    </xf>
    <xf numFmtId="0" fontId="0" fillId="0" borderId="0" xfId="0" applyAlignment="1">
      <alignment vertical="center" shrinkToFit="1"/>
    </xf>
    <xf numFmtId="0" fontId="9" fillId="2" borderId="27" xfId="0" applyFont="1" applyFill="1" applyBorder="1" applyAlignment="1">
      <alignment horizontal="justify" vertical="center" wrapText="1"/>
    </xf>
    <xf numFmtId="0" fontId="0" fillId="0" borderId="28" xfId="0" applyBorder="1" applyAlignment="1">
      <alignment horizontal="justify" vertical="center" wrapText="1"/>
    </xf>
    <xf numFmtId="0" fontId="0" fillId="0" borderId="29" xfId="0" applyBorder="1" applyAlignment="1">
      <alignment horizontal="justify" vertical="center" wrapText="1"/>
    </xf>
    <xf numFmtId="0" fontId="0" fillId="0" borderId="33" xfId="0" applyBorder="1" applyAlignment="1">
      <alignment horizontal="justify" vertical="center" wrapText="1"/>
    </xf>
    <xf numFmtId="0" fontId="0" fillId="0" borderId="34" xfId="0" applyBorder="1" applyAlignment="1">
      <alignment horizontal="justify" vertical="center" wrapText="1"/>
    </xf>
    <xf numFmtId="0" fontId="0" fillId="0" borderId="35" xfId="0" applyBorder="1" applyAlignment="1">
      <alignment horizontal="justify" vertical="center" wrapText="1"/>
    </xf>
    <xf numFmtId="0" fontId="36"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6" fillId="0" borderId="31" xfId="0" applyFont="1" applyBorder="1" applyAlignment="1">
      <alignment horizontal="center" vertical="center" wrapText="1"/>
    </xf>
    <xf numFmtId="0" fontId="9" fillId="0" borderId="31" xfId="0" applyFont="1" applyBorder="1" applyAlignment="1">
      <alignment horizontal="justify" vertical="center" wrapText="1"/>
    </xf>
    <xf numFmtId="0" fontId="0" fillId="0" borderId="31" xfId="0" applyBorder="1" applyAlignment="1">
      <alignment horizontal="justify" vertical="center" wrapText="1"/>
    </xf>
    <xf numFmtId="0" fontId="0" fillId="0" borderId="32" xfId="0" applyBorder="1" applyAlignment="1">
      <alignment horizontal="justify" vertical="center" wrapText="1"/>
    </xf>
    <xf numFmtId="0" fontId="36" fillId="4" borderId="36" xfId="0" applyFont="1" applyFill="1"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36" fillId="0" borderId="37" xfId="0" applyFont="1" applyBorder="1" applyAlignment="1" applyProtection="1">
      <alignment horizontal="center" vertical="center" wrapText="1"/>
      <protection locked="0"/>
    </xf>
    <xf numFmtId="0" fontId="36" fillId="4" borderId="37" xfId="0" applyFont="1" applyFill="1" applyBorder="1" applyAlignment="1" applyProtection="1">
      <alignment vertical="center" wrapText="1"/>
      <protection locked="0"/>
    </xf>
    <xf numFmtId="0" fontId="36" fillId="0" borderId="37" xfId="0" applyFont="1" applyBorder="1" applyAlignment="1" applyProtection="1">
      <alignment vertical="center" wrapText="1"/>
      <protection locked="0"/>
    </xf>
    <xf numFmtId="0" fontId="36" fillId="0" borderId="38" xfId="0" applyFont="1" applyBorder="1" applyAlignment="1" applyProtection="1">
      <alignment vertical="center" wrapText="1"/>
      <protection locked="0"/>
    </xf>
    <xf numFmtId="0" fontId="9" fillId="2" borderId="0" xfId="0" applyFont="1" applyFill="1" applyAlignment="1">
      <alignment horizontal="center" vertical="center"/>
    </xf>
    <xf numFmtId="0" fontId="9" fillId="0" borderId="0" xfId="0" applyFont="1" applyAlignment="1">
      <alignment horizontal="center" vertical="center"/>
    </xf>
    <xf numFmtId="0" fontId="9" fillId="2" borderId="23" xfId="0" applyFont="1" applyFill="1" applyBorder="1" applyAlignment="1">
      <alignment horizontal="justify" vertical="center" wrapText="1"/>
    </xf>
    <xf numFmtId="0" fontId="9" fillId="2" borderId="24" xfId="0" applyFont="1" applyFill="1" applyBorder="1" applyAlignment="1">
      <alignment horizontal="justify" vertical="center" wrapText="1"/>
    </xf>
    <xf numFmtId="0" fontId="9" fillId="2" borderId="25" xfId="0" applyFont="1" applyFill="1" applyBorder="1" applyAlignment="1">
      <alignment horizontal="justify" vertical="center" wrapText="1"/>
    </xf>
    <xf numFmtId="0" fontId="9" fillId="4" borderId="26" xfId="0" applyFont="1" applyFill="1" applyBorder="1" applyAlignment="1" applyProtection="1">
      <alignment horizontal="justify" vertical="center" wrapText="1"/>
      <protection locked="0"/>
    </xf>
    <xf numFmtId="0" fontId="9" fillId="6" borderId="26" xfId="0" applyFont="1" applyFill="1" applyBorder="1" applyAlignment="1" applyProtection="1">
      <alignment horizontal="justify" vertical="center" wrapText="1"/>
      <protection locked="0"/>
    </xf>
    <xf numFmtId="0" fontId="9" fillId="2" borderId="23" xfId="0" applyFont="1" applyFill="1" applyBorder="1" applyAlignment="1">
      <alignment horizontal="left" vertical="center" wrapText="1"/>
    </xf>
    <xf numFmtId="0" fontId="9" fillId="2" borderId="24" xfId="0" applyFont="1" applyFill="1" applyBorder="1" applyAlignment="1">
      <alignment horizontal="left" vertical="center" wrapText="1"/>
    </xf>
    <xf numFmtId="0" fontId="9" fillId="2" borderId="25" xfId="0" applyFont="1" applyFill="1" applyBorder="1" applyAlignment="1">
      <alignment horizontal="left" vertical="center" wrapText="1"/>
    </xf>
    <xf numFmtId="49" fontId="9" fillId="4" borderId="24" xfId="0" applyNumberFormat="1" applyFont="1" applyFill="1" applyBorder="1" applyAlignment="1" applyProtection="1">
      <alignment horizontal="center" vertical="center" wrapText="1"/>
      <protection locked="0"/>
    </xf>
    <xf numFmtId="0" fontId="36" fillId="0" borderId="23" xfId="0" applyFont="1" applyBorder="1" applyAlignment="1">
      <alignment vertical="center" wrapText="1"/>
    </xf>
    <xf numFmtId="0" fontId="36" fillId="0" borderId="24" xfId="0" applyFont="1" applyBorder="1" applyAlignment="1">
      <alignment vertical="center" wrapText="1"/>
    </xf>
    <xf numFmtId="0" fontId="36" fillId="0" borderId="25" xfId="0" applyFont="1" applyBorder="1" applyAlignment="1">
      <alignment vertical="center" wrapText="1"/>
    </xf>
    <xf numFmtId="0" fontId="56" fillId="2" borderId="28" xfId="0" applyFont="1" applyFill="1" applyBorder="1" applyAlignment="1">
      <alignment vertical="center" wrapText="1" shrinkToFit="1"/>
    </xf>
    <xf numFmtId="0" fontId="0" fillId="0" borderId="28" xfId="0" applyBorder="1" applyAlignment="1">
      <alignment vertical="center" shrinkToFit="1"/>
    </xf>
    <xf numFmtId="0" fontId="4" fillId="2" borderId="24" xfId="0" applyFont="1" applyFill="1" applyBorder="1" applyAlignment="1">
      <alignment horizontal="justify" vertical="center" wrapText="1"/>
    </xf>
    <xf numFmtId="0" fontId="4" fillId="2" borderId="25" xfId="0" applyFont="1" applyFill="1" applyBorder="1" applyAlignment="1">
      <alignment horizontal="justify" vertical="center" wrapText="1"/>
    </xf>
    <xf numFmtId="177" fontId="9" fillId="4" borderId="23" xfId="0" applyNumberFormat="1" applyFont="1" applyFill="1" applyBorder="1" applyProtection="1">
      <alignment vertical="center"/>
      <protection locked="0"/>
    </xf>
    <xf numFmtId="177" fontId="9" fillId="6" borderId="24" xfId="0" applyNumberFormat="1" applyFont="1" applyFill="1" applyBorder="1" applyProtection="1">
      <alignment vertical="center"/>
      <protection locked="0"/>
    </xf>
    <xf numFmtId="177" fontId="4" fillId="0" borderId="24" xfId="0" applyNumberFormat="1" applyFont="1" applyBorder="1" applyProtection="1">
      <alignment vertical="center"/>
      <protection locked="0"/>
    </xf>
    <xf numFmtId="0" fontId="56" fillId="2" borderId="23" xfId="0" applyFont="1" applyFill="1" applyBorder="1" applyAlignment="1">
      <alignment horizontal="justify" vertical="center" wrapText="1"/>
    </xf>
    <xf numFmtId="0" fontId="56" fillId="2" borderId="24" xfId="0" applyFont="1" applyFill="1" applyBorder="1" applyAlignment="1">
      <alignment horizontal="justify" vertical="center" wrapText="1"/>
    </xf>
    <xf numFmtId="0" fontId="56" fillId="2" borderId="25" xfId="0" applyFont="1" applyFill="1" applyBorder="1" applyAlignment="1">
      <alignment horizontal="justify" vertical="center" wrapText="1"/>
    </xf>
    <xf numFmtId="0" fontId="9" fillId="2" borderId="39" xfId="0" applyFont="1" applyFill="1" applyBorder="1">
      <alignment vertical="center"/>
    </xf>
    <xf numFmtId="0" fontId="9" fillId="2" borderId="26" xfId="0" applyFont="1" applyFill="1" applyBorder="1" applyAlignment="1">
      <alignment horizontal="center" vertical="center"/>
    </xf>
    <xf numFmtId="0" fontId="9" fillId="2" borderId="26" xfId="0" applyFont="1" applyFill="1" applyBorder="1">
      <alignment vertical="center"/>
    </xf>
    <xf numFmtId="0" fontId="9" fillId="0" borderId="23" xfId="0" applyFont="1" applyBorder="1" applyAlignment="1">
      <alignment vertical="center" wrapText="1"/>
    </xf>
    <xf numFmtId="0" fontId="9" fillId="0" borderId="24" xfId="0" applyFont="1" applyBorder="1" applyAlignment="1">
      <alignment vertical="center" wrapText="1"/>
    </xf>
    <xf numFmtId="0" fontId="32" fillId="0" borderId="24" xfId="0" applyFont="1" applyBorder="1" applyAlignment="1">
      <alignment vertical="center" wrapText="1"/>
    </xf>
    <xf numFmtId="0" fontId="32" fillId="0" borderId="25" xfId="0" applyFont="1" applyBorder="1" applyAlignment="1">
      <alignment vertical="center" wrapText="1"/>
    </xf>
    <xf numFmtId="0" fontId="36" fillId="4" borderId="26" xfId="0" applyFont="1" applyFill="1" applyBorder="1" applyAlignment="1" applyProtection="1">
      <alignment vertical="center" wrapText="1"/>
      <protection locked="0"/>
    </xf>
    <xf numFmtId="0" fontId="36" fillId="4" borderId="23" xfId="0" applyFont="1" applyFill="1" applyBorder="1" applyAlignment="1" applyProtection="1">
      <alignment vertical="center" wrapText="1"/>
      <protection locked="0"/>
    </xf>
    <xf numFmtId="0" fontId="36" fillId="4" borderId="24" xfId="0" applyFont="1" applyFill="1" applyBorder="1" applyAlignment="1" applyProtection="1">
      <alignment vertical="center" wrapText="1"/>
      <protection locked="0"/>
    </xf>
    <xf numFmtId="0" fontId="36" fillId="4" borderId="25" xfId="0" applyFont="1" applyFill="1" applyBorder="1" applyAlignment="1" applyProtection="1">
      <alignment vertical="center" wrapText="1"/>
      <protection locked="0"/>
    </xf>
    <xf numFmtId="0" fontId="9" fillId="4" borderId="0" xfId="0" applyFont="1" applyFill="1" applyAlignment="1" applyProtection="1">
      <alignment horizontal="right" vertical="center"/>
      <protection locked="0"/>
    </xf>
    <xf numFmtId="0" fontId="9" fillId="2" borderId="0" xfId="0" applyFont="1" applyFill="1">
      <alignment vertical="center"/>
    </xf>
    <xf numFmtId="0" fontId="9" fillId="2" borderId="0" xfId="0" applyFont="1" applyFill="1" applyAlignment="1">
      <alignment vertical="center" shrinkToFit="1"/>
    </xf>
    <xf numFmtId="0" fontId="4" fillId="0" borderId="0" xfId="0" applyFont="1" applyAlignment="1">
      <alignment vertical="center" shrinkToFit="1"/>
    </xf>
    <xf numFmtId="0" fontId="9" fillId="2" borderId="0" xfId="0" applyFont="1" applyFill="1" applyAlignment="1">
      <alignment vertical="distributed" wrapText="1"/>
    </xf>
    <xf numFmtId="0" fontId="41" fillId="0" borderId="23" xfId="0" applyFont="1" applyBorder="1" applyAlignment="1">
      <alignment horizontal="center" vertical="center"/>
    </xf>
    <xf numFmtId="0" fontId="41" fillId="0" borderId="24" xfId="0" applyFont="1" applyBorder="1" applyAlignment="1">
      <alignment horizontal="center" vertical="center"/>
    </xf>
    <xf numFmtId="0" fontId="41" fillId="0" borderId="25" xfId="0" applyFont="1" applyBorder="1" applyAlignment="1">
      <alignment horizontal="center" vertical="center"/>
    </xf>
    <xf numFmtId="0" fontId="9" fillId="3" borderId="0" xfId="0" applyFont="1" applyFill="1" applyAlignment="1">
      <alignment horizontal="center" vertical="center"/>
    </xf>
    <xf numFmtId="0" fontId="0" fillId="0" borderId="0" xfId="0" applyAlignment="1">
      <alignment vertical="center" wrapText="1"/>
    </xf>
    <xf numFmtId="0" fontId="9" fillId="0" borderId="34" xfId="0" applyFont="1" applyBorder="1" applyAlignment="1">
      <alignment vertical="center" wrapText="1"/>
    </xf>
    <xf numFmtId="0" fontId="0" fillId="0" borderId="34" xfId="0" applyBorder="1" applyAlignment="1">
      <alignment vertical="center" wrapText="1"/>
    </xf>
    <xf numFmtId="0" fontId="9" fillId="0" borderId="26" xfId="0" applyFont="1" applyBorder="1" applyAlignment="1">
      <alignment horizontal="center" vertical="center" wrapText="1"/>
    </xf>
    <xf numFmtId="0" fontId="9" fillId="4" borderId="26" xfId="0" applyFont="1" applyFill="1" applyBorder="1" applyAlignment="1" applyProtection="1">
      <alignment vertical="center" wrapText="1"/>
      <protection locked="0"/>
    </xf>
    <xf numFmtId="0" fontId="9" fillId="0" borderId="23" xfId="0" applyFont="1" applyBorder="1">
      <alignment vertical="center"/>
    </xf>
    <xf numFmtId="0" fontId="9" fillId="0" borderId="24" xfId="0" applyFont="1" applyBorder="1">
      <alignment vertical="center"/>
    </xf>
    <xf numFmtId="0" fontId="9" fillId="0" borderId="24" xfId="0" applyFont="1" applyBorder="1" applyAlignment="1">
      <alignment vertical="center" shrinkToFit="1"/>
    </xf>
    <xf numFmtId="0" fontId="0" fillId="0" borderId="24" xfId="0" applyBorder="1">
      <alignment vertical="center"/>
    </xf>
    <xf numFmtId="0" fontId="9" fillId="0" borderId="25" xfId="0" applyFont="1" applyBorder="1">
      <alignment vertical="center"/>
    </xf>
    <xf numFmtId="0" fontId="9" fillId="4" borderId="23" xfId="0" applyFont="1" applyFill="1" applyBorder="1" applyAlignment="1" applyProtection="1">
      <alignment horizontal="center" vertical="center"/>
      <protection locked="0"/>
    </xf>
    <xf numFmtId="0" fontId="9" fillId="4" borderId="24" xfId="0"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9" fillId="4" borderId="26" xfId="0" applyFont="1" applyFill="1" applyBorder="1" applyAlignment="1" applyProtection="1">
      <alignment horizontal="center" vertical="center"/>
      <protection locked="0"/>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40" xfId="0" applyFont="1" applyBorder="1">
      <alignment vertical="center"/>
    </xf>
    <xf numFmtId="0" fontId="9" fillId="0" borderId="33" xfId="0" applyFont="1" applyBorder="1" applyAlignment="1">
      <alignment horizontal="right" vertical="center"/>
    </xf>
    <xf numFmtId="0" fontId="0" fillId="0" borderId="34" xfId="0" applyBorder="1" applyAlignment="1">
      <alignment horizontal="right" vertical="center"/>
    </xf>
    <xf numFmtId="178" fontId="9" fillId="3" borderId="34" xfId="0" applyNumberFormat="1" applyFont="1" applyFill="1" applyBorder="1" applyAlignment="1" applyProtection="1">
      <alignment horizontal="center" vertical="center" shrinkToFit="1"/>
      <protection locked="0"/>
    </xf>
    <xf numFmtId="0" fontId="9" fillId="0" borderId="41" xfId="0" applyFont="1" applyBorder="1" applyAlignment="1">
      <alignment horizontal="center" vertical="center"/>
    </xf>
    <xf numFmtId="49" fontId="39" fillId="4" borderId="0" xfId="2" applyNumberFormat="1" applyFill="1" applyAlignment="1" applyProtection="1">
      <alignment vertical="center"/>
      <protection locked="0"/>
    </xf>
    <xf numFmtId="49" fontId="9" fillId="4" borderId="0" xfId="0" applyNumberFormat="1" applyFont="1" applyFill="1" applyProtection="1">
      <alignment vertical="center"/>
      <protection locked="0"/>
    </xf>
    <xf numFmtId="49" fontId="9" fillId="4" borderId="42" xfId="0" applyNumberFormat="1" applyFont="1" applyFill="1" applyBorder="1" applyProtection="1">
      <alignment vertical="center"/>
      <protection locked="0"/>
    </xf>
    <xf numFmtId="0" fontId="9" fillId="0" borderId="33" xfId="0" applyFont="1" applyBorder="1" applyAlignment="1">
      <alignment horizontal="center" vertical="center" shrinkToFit="1"/>
    </xf>
    <xf numFmtId="0" fontId="9" fillId="0" borderId="34" xfId="0" applyFont="1" applyBorder="1" applyAlignment="1">
      <alignment horizontal="center" vertical="center" shrinkToFit="1"/>
    </xf>
    <xf numFmtId="0" fontId="0" fillId="0" borderId="34" xfId="0" applyBorder="1" applyAlignment="1">
      <alignment horizontal="center" vertical="center" shrinkToFit="1"/>
    </xf>
    <xf numFmtId="49" fontId="9" fillId="3" borderId="34" xfId="0" applyNumberFormat="1" applyFont="1" applyFill="1" applyBorder="1" applyProtection="1">
      <alignment vertical="center"/>
      <protection locked="0"/>
    </xf>
    <xf numFmtId="0" fontId="0" fillId="3" borderId="34" xfId="0" applyFill="1" applyBorder="1" applyProtection="1">
      <alignment vertical="center"/>
      <protection locked="0"/>
    </xf>
    <xf numFmtId="49" fontId="9" fillId="3" borderId="34" xfId="0" applyNumberFormat="1" applyFont="1" applyFill="1" applyBorder="1" applyAlignment="1" applyProtection="1">
      <alignment vertical="center" wrapText="1"/>
      <protection locked="0"/>
    </xf>
    <xf numFmtId="0" fontId="0" fillId="3" borderId="34" xfId="0" applyFill="1" applyBorder="1" applyAlignment="1" applyProtection="1">
      <alignment vertical="center" wrapText="1"/>
      <protection locked="0"/>
    </xf>
    <xf numFmtId="0" fontId="0" fillId="3" borderId="35" xfId="0" applyFill="1" applyBorder="1" applyAlignment="1" applyProtection="1">
      <alignment vertical="center" wrapText="1"/>
      <protection locked="0"/>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49" fontId="9" fillId="4" borderId="24" xfId="0" applyNumberFormat="1" applyFont="1" applyFill="1" applyBorder="1" applyProtection="1">
      <alignment vertical="center"/>
      <protection locked="0"/>
    </xf>
    <xf numFmtId="0" fontId="9" fillId="0" borderId="25" xfId="0" applyFont="1" applyBorder="1" applyAlignment="1">
      <alignment vertical="center" wrapText="1"/>
    </xf>
    <xf numFmtId="0" fontId="9" fillId="3" borderId="24" xfId="0" applyFont="1" applyFill="1" applyBorder="1" applyAlignment="1" applyProtection="1">
      <alignment vertical="center" shrinkToFit="1"/>
      <protection locked="0"/>
    </xf>
    <xf numFmtId="0" fontId="9" fillId="3" borderId="24" xfId="0" applyFont="1" applyFill="1" applyBorder="1" applyProtection="1">
      <alignment vertical="center"/>
      <protection locked="0"/>
    </xf>
    <xf numFmtId="0" fontId="9" fillId="3" borderId="25" xfId="0" applyFont="1" applyFill="1" applyBorder="1" applyProtection="1">
      <alignment vertical="center"/>
      <protection locked="0"/>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42" xfId="0" applyFont="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9" fillId="0" borderId="27" xfId="0" applyFont="1" applyBorder="1" applyAlignment="1">
      <alignment horizontal="center" vertical="center"/>
    </xf>
    <xf numFmtId="0" fontId="9" fillId="0" borderId="28" xfId="0" applyFont="1" applyBorder="1" applyAlignment="1">
      <alignment horizontal="center" vertical="center"/>
    </xf>
    <xf numFmtId="49" fontId="9" fillId="4" borderId="28" xfId="0" applyNumberFormat="1" applyFont="1" applyFill="1" applyBorder="1" applyProtection="1">
      <alignment vertical="center"/>
      <protection locked="0"/>
    </xf>
    <xf numFmtId="49" fontId="9" fillId="4" borderId="29" xfId="0" applyNumberFormat="1" applyFont="1" applyFill="1" applyBorder="1" applyProtection="1">
      <alignment vertical="center"/>
      <protection locked="0"/>
    </xf>
    <xf numFmtId="0" fontId="9" fillId="0" borderId="26" xfId="0" applyFont="1" applyBorder="1" applyAlignment="1">
      <alignment horizontal="center" vertical="center"/>
    </xf>
    <xf numFmtId="176" fontId="9" fillId="4" borderId="23" xfId="1" applyNumberFormat="1" applyFont="1" applyFill="1" applyBorder="1" applyAlignment="1" applyProtection="1">
      <alignment vertical="center"/>
      <protection locked="0"/>
    </xf>
    <xf numFmtId="176" fontId="9" fillId="4" borderId="24" xfId="1" applyNumberFormat="1" applyFont="1" applyFill="1" applyBorder="1" applyAlignment="1" applyProtection="1">
      <alignment vertical="center"/>
      <protection locked="0"/>
    </xf>
    <xf numFmtId="176" fontId="9" fillId="4" borderId="44" xfId="1" applyNumberFormat="1" applyFont="1" applyFill="1" applyBorder="1" applyAlignment="1" applyProtection="1">
      <alignment vertical="center"/>
      <protection locked="0"/>
    </xf>
    <xf numFmtId="0" fontId="9" fillId="0" borderId="26" xfId="0" applyFont="1" applyBorder="1">
      <alignment vertical="center"/>
    </xf>
    <xf numFmtId="176" fontId="9" fillId="4" borderId="23" xfId="0" applyNumberFormat="1" applyFont="1" applyFill="1" applyBorder="1" applyProtection="1">
      <alignment vertical="center"/>
      <protection locked="0"/>
    </xf>
    <xf numFmtId="176" fontId="9" fillId="4" borderId="24" xfId="0" applyNumberFormat="1" applyFont="1" applyFill="1" applyBorder="1" applyProtection="1">
      <alignment vertical="center"/>
      <protection locked="0"/>
    </xf>
    <xf numFmtId="176" fontId="9" fillId="4" borderId="44" xfId="0" applyNumberFormat="1" applyFont="1" applyFill="1" applyBorder="1" applyProtection="1">
      <alignment vertical="center"/>
      <protection locked="0"/>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4" borderId="24" xfId="0" applyFont="1" applyFill="1" applyBorder="1" applyAlignment="1" applyProtection="1">
      <alignment horizontal="center" vertical="center" wrapText="1"/>
      <protection locked="0"/>
    </xf>
    <xf numFmtId="0" fontId="36" fillId="0" borderId="26" xfId="0" applyFont="1" applyBorder="1" applyAlignment="1">
      <alignment horizontal="center" vertical="center" wrapText="1"/>
    </xf>
    <xf numFmtId="0" fontId="9" fillId="0" borderId="45" xfId="0" applyFont="1" applyBorder="1" applyAlignment="1">
      <alignment horizontal="center" vertical="center"/>
    </xf>
    <xf numFmtId="0" fontId="9" fillId="0" borderId="46" xfId="0" applyFont="1" applyBorder="1" applyAlignment="1">
      <alignment horizontal="center" vertical="center"/>
    </xf>
    <xf numFmtId="0" fontId="9" fillId="0" borderId="47" xfId="0" applyFont="1" applyBorder="1" applyAlignment="1">
      <alignment horizontal="center" vertical="center"/>
    </xf>
    <xf numFmtId="0" fontId="9" fillId="0" borderId="48" xfId="0" applyFont="1" applyBorder="1" applyAlignment="1">
      <alignment horizontal="center" vertical="center" wrapText="1"/>
    </xf>
    <xf numFmtId="176" fontId="9" fillId="4" borderId="49" xfId="1" applyNumberFormat="1" applyFont="1" applyFill="1" applyBorder="1" applyAlignment="1" applyProtection="1">
      <alignment vertical="center" shrinkToFit="1"/>
      <protection locked="0"/>
    </xf>
    <xf numFmtId="176" fontId="9" fillId="4" borderId="50" xfId="1" applyNumberFormat="1" applyFont="1" applyFill="1" applyBorder="1" applyAlignment="1" applyProtection="1">
      <alignment vertical="center" shrinkToFit="1"/>
      <protection locked="0"/>
    </xf>
    <xf numFmtId="0" fontId="9" fillId="4" borderId="23" xfId="0" applyFont="1" applyFill="1" applyBorder="1" applyAlignment="1" applyProtection="1">
      <alignment vertical="center" wrapText="1"/>
      <protection locked="0"/>
    </xf>
    <xf numFmtId="0" fontId="9" fillId="4" borderId="24" xfId="0" applyFont="1" applyFill="1" applyBorder="1" applyAlignment="1" applyProtection="1">
      <alignment vertical="center" wrapText="1"/>
      <protection locked="0"/>
    </xf>
    <xf numFmtId="0" fontId="9" fillId="4" borderId="25" xfId="0" applyFont="1" applyFill="1" applyBorder="1" applyAlignment="1" applyProtection="1">
      <alignment vertical="center" wrapText="1"/>
      <protection locked="0"/>
    </xf>
    <xf numFmtId="0" fontId="9" fillId="0" borderId="40" xfId="0" applyFont="1" applyBorder="1" applyAlignment="1">
      <alignment horizontal="center" vertical="center" wrapText="1"/>
    </xf>
    <xf numFmtId="0" fontId="9" fillId="0" borderId="27" xfId="0" applyFont="1" applyBorder="1" applyAlignment="1">
      <alignment horizontal="right" vertical="center"/>
    </xf>
    <xf numFmtId="0" fontId="9" fillId="0" borderId="28" xfId="0" applyFont="1" applyBorder="1" applyAlignment="1">
      <alignment horizontal="right" vertical="center"/>
    </xf>
    <xf numFmtId="0" fontId="9" fillId="0" borderId="28" xfId="0" applyFont="1" applyBorder="1" applyAlignment="1">
      <alignment horizontal="left" vertical="center"/>
    </xf>
    <xf numFmtId="0" fontId="9" fillId="0" borderId="29" xfId="0" applyFont="1" applyBorder="1" applyAlignment="1">
      <alignment horizontal="left" vertical="center"/>
    </xf>
    <xf numFmtId="0" fontId="9" fillId="0" borderId="48" xfId="0" applyFont="1" applyBorder="1" applyAlignment="1">
      <alignment horizontal="center" vertical="center" shrinkToFit="1"/>
    </xf>
    <xf numFmtId="0" fontId="12" fillId="5" borderId="41" xfId="0" applyFont="1" applyFill="1" applyBorder="1" applyAlignment="1">
      <alignment vertical="center" wrapText="1"/>
    </xf>
    <xf numFmtId="0" fontId="0" fillId="0" borderId="41" xfId="0" applyBorder="1" applyAlignment="1">
      <alignment vertical="center" wrapText="1"/>
    </xf>
    <xf numFmtId="0" fontId="9" fillId="4" borderId="60" xfId="1" applyNumberFormat="1" applyFont="1" applyFill="1" applyBorder="1" applyAlignment="1" applyProtection="1">
      <alignment vertical="center" shrinkToFit="1"/>
      <protection locked="0"/>
    </xf>
    <xf numFmtId="0" fontId="9" fillId="4" borderId="61" xfId="1" applyNumberFormat="1" applyFont="1" applyFill="1" applyBorder="1" applyAlignment="1" applyProtection="1">
      <alignment vertical="center" shrinkToFit="1"/>
      <protection locked="0"/>
    </xf>
    <xf numFmtId="0" fontId="9" fillId="4" borderId="61" xfId="0" applyFont="1" applyFill="1" applyBorder="1" applyAlignment="1" applyProtection="1">
      <alignment horizontal="center" vertical="center" shrinkToFit="1"/>
      <protection locked="0"/>
    </xf>
    <xf numFmtId="0" fontId="9" fillId="4" borderId="60" xfId="0" applyFont="1" applyFill="1" applyBorder="1" applyAlignment="1" applyProtection="1">
      <alignment horizontal="center" vertical="center"/>
      <protection locked="0"/>
    </xf>
    <xf numFmtId="0" fontId="9" fillId="4" borderId="61" xfId="0" applyFont="1" applyFill="1" applyBorder="1" applyAlignment="1" applyProtection="1">
      <alignment horizontal="center" vertical="center"/>
      <protection locked="0"/>
    </xf>
    <xf numFmtId="0" fontId="9" fillId="0" borderId="53" xfId="0" applyFont="1" applyBorder="1" applyAlignment="1">
      <alignment horizontal="center" vertical="center" wrapText="1"/>
    </xf>
    <xf numFmtId="0" fontId="9" fillId="0" borderId="54" xfId="0" applyFont="1" applyBorder="1" applyAlignment="1">
      <alignment horizontal="center" vertical="center"/>
    </xf>
    <xf numFmtId="0" fontId="9" fillId="0" borderId="55" xfId="0" applyFont="1" applyBorder="1" applyAlignment="1">
      <alignment horizontal="center" vertical="center"/>
    </xf>
    <xf numFmtId="0" fontId="9" fillId="0" borderId="56" xfId="0" applyFont="1" applyBorder="1" applyAlignment="1">
      <alignment horizontal="center" vertical="center"/>
    </xf>
    <xf numFmtId="0" fontId="9" fillId="4" borderId="58" xfId="1" applyNumberFormat="1" applyFont="1" applyFill="1" applyBorder="1" applyAlignment="1" applyProtection="1">
      <alignment vertical="center" shrinkToFit="1"/>
      <protection locked="0"/>
    </xf>
    <xf numFmtId="0" fontId="9" fillId="4" borderId="59" xfId="1" applyNumberFormat="1" applyFont="1" applyFill="1" applyBorder="1" applyAlignment="1" applyProtection="1">
      <alignment vertical="center" shrinkToFit="1"/>
      <protection locked="0"/>
    </xf>
    <xf numFmtId="0" fontId="9" fillId="4" borderId="59" xfId="0" applyFont="1" applyFill="1" applyBorder="1" applyAlignment="1" applyProtection="1">
      <alignment horizontal="center" vertical="center" shrinkToFit="1"/>
      <protection locked="0"/>
    </xf>
    <xf numFmtId="0" fontId="9" fillId="4" borderId="58" xfId="0" applyFont="1" applyFill="1" applyBorder="1" applyAlignment="1" applyProtection="1">
      <alignment horizontal="center" vertical="center"/>
      <protection locked="0"/>
    </xf>
    <xf numFmtId="0" fontId="9" fillId="4" borderId="59" xfId="0" applyFont="1" applyFill="1" applyBorder="1" applyAlignment="1" applyProtection="1">
      <alignment horizontal="center" vertical="center"/>
      <protection locked="0"/>
    </xf>
    <xf numFmtId="0" fontId="9" fillId="3" borderId="27" xfId="0" applyFont="1" applyFill="1" applyBorder="1" applyAlignment="1" applyProtection="1">
      <alignment vertical="top" wrapText="1"/>
      <protection locked="0"/>
    </xf>
    <xf numFmtId="0" fontId="9" fillId="3" borderId="28" xfId="0" applyFont="1" applyFill="1" applyBorder="1" applyAlignment="1" applyProtection="1">
      <alignment vertical="top" wrapText="1"/>
      <protection locked="0"/>
    </xf>
    <xf numFmtId="0" fontId="9" fillId="3" borderId="29" xfId="0" applyFont="1" applyFill="1" applyBorder="1" applyAlignment="1" applyProtection="1">
      <alignment vertical="top" wrapText="1"/>
      <protection locked="0"/>
    </xf>
    <xf numFmtId="0" fontId="0" fillId="3" borderId="41" xfId="0" applyFill="1" applyBorder="1" applyAlignment="1" applyProtection="1">
      <alignment vertical="top" wrapText="1"/>
      <protection locked="0"/>
    </xf>
    <xf numFmtId="0" fontId="0" fillId="3" borderId="0" xfId="0" applyFill="1" applyAlignment="1" applyProtection="1">
      <alignment vertical="top" wrapText="1"/>
      <protection locked="0"/>
    </xf>
    <xf numFmtId="0" fontId="0" fillId="3" borderId="42" xfId="0" applyFill="1" applyBorder="1" applyAlignment="1" applyProtection="1">
      <alignment vertical="top" wrapText="1"/>
      <protection locked="0"/>
    </xf>
    <xf numFmtId="0" fontId="0" fillId="3" borderId="33" xfId="0" applyFill="1" applyBorder="1" applyAlignment="1" applyProtection="1">
      <alignment vertical="top" wrapText="1"/>
      <protection locked="0"/>
    </xf>
    <xf numFmtId="0" fontId="0" fillId="3" borderId="34" xfId="0" applyFill="1" applyBorder="1" applyAlignment="1" applyProtection="1">
      <alignment vertical="top" wrapText="1"/>
      <protection locked="0"/>
    </xf>
    <xf numFmtId="0" fontId="0" fillId="3" borderId="35" xfId="0" applyFill="1" applyBorder="1" applyAlignment="1" applyProtection="1">
      <alignment vertical="top" wrapText="1"/>
      <protection locked="0"/>
    </xf>
    <xf numFmtId="0" fontId="9" fillId="7" borderId="23" xfId="1" applyNumberFormat="1" applyFont="1" applyFill="1" applyBorder="1" applyAlignment="1" applyProtection="1">
      <alignment horizontal="left" vertical="center" wrapText="1" shrinkToFit="1"/>
    </xf>
    <xf numFmtId="0" fontId="9" fillId="7" borderId="24" xfId="1" applyNumberFormat="1" applyFont="1" applyFill="1" applyBorder="1" applyAlignment="1" applyProtection="1">
      <alignment horizontal="left" vertical="center" shrinkToFit="1"/>
    </xf>
    <xf numFmtId="0" fontId="9" fillId="7" borderId="25" xfId="1" applyNumberFormat="1" applyFont="1" applyFill="1" applyBorder="1" applyAlignment="1" applyProtection="1">
      <alignment horizontal="left" vertical="center" shrinkToFit="1"/>
    </xf>
    <xf numFmtId="0" fontId="9" fillId="0" borderId="26" xfId="0" applyFont="1" applyBorder="1" applyAlignment="1">
      <alignment horizontal="center" vertical="center" shrinkToFit="1"/>
    </xf>
    <xf numFmtId="0" fontId="39" fillId="0" borderId="0" xfId="2" applyBorder="1" applyAlignment="1" applyProtection="1">
      <alignment vertical="center"/>
    </xf>
    <xf numFmtId="0" fontId="9" fillId="4" borderId="62" xfId="1" applyNumberFormat="1" applyFont="1" applyFill="1" applyBorder="1" applyAlignment="1" applyProtection="1">
      <alignment vertical="center" shrinkToFit="1"/>
      <protection locked="0"/>
    </xf>
    <xf numFmtId="0" fontId="9" fillId="4" borderId="63" xfId="1" applyNumberFormat="1" applyFont="1" applyFill="1" applyBorder="1" applyAlignment="1" applyProtection="1">
      <alignment vertical="center" shrinkToFit="1"/>
      <protection locked="0"/>
    </xf>
    <xf numFmtId="0" fontId="9" fillId="4" borderId="63" xfId="0" applyFont="1" applyFill="1" applyBorder="1" applyAlignment="1" applyProtection="1">
      <alignment horizontal="center" vertical="center" shrinkToFit="1"/>
      <protection locked="0"/>
    </xf>
    <xf numFmtId="0" fontId="9" fillId="4" borderId="62" xfId="0" applyFont="1" applyFill="1" applyBorder="1" applyAlignment="1" applyProtection="1">
      <alignment horizontal="center" vertical="center"/>
      <protection locked="0"/>
    </xf>
    <xf numFmtId="0" fontId="9" fillId="4" borderId="63" xfId="0" applyFont="1" applyFill="1" applyBorder="1" applyAlignment="1" applyProtection="1">
      <alignment horizontal="center" vertical="center"/>
      <protection locked="0"/>
    </xf>
    <xf numFmtId="0" fontId="9" fillId="0" borderId="25" xfId="0" applyFont="1" applyBorder="1" applyAlignment="1">
      <alignment horizontal="center" vertical="center"/>
    </xf>
    <xf numFmtId="0" fontId="32" fillId="0" borderId="0" xfId="0" applyFont="1" applyAlignment="1">
      <alignment vertical="center" shrinkToFit="1"/>
    </xf>
    <xf numFmtId="0" fontId="9" fillId="3" borderId="0" xfId="0" applyFont="1" applyFill="1" applyAlignment="1" applyProtection="1">
      <alignment horizontal="center" vertical="center" shrinkToFit="1"/>
      <protection locked="0"/>
    </xf>
    <xf numFmtId="0" fontId="9" fillId="0" borderId="23" xfId="0" applyFont="1" applyBorder="1" applyAlignment="1">
      <alignment horizontal="center" vertical="top"/>
    </xf>
    <xf numFmtId="0" fontId="9" fillId="0" borderId="24" xfId="0" applyFont="1" applyBorder="1" applyAlignment="1">
      <alignment horizontal="center" vertical="top"/>
    </xf>
    <xf numFmtId="0" fontId="9" fillId="0" borderId="25" xfId="0" applyFont="1" applyBorder="1" applyAlignment="1">
      <alignment horizontal="center" vertical="top"/>
    </xf>
    <xf numFmtId="0" fontId="9" fillId="0" borderId="23" xfId="0" applyFont="1" applyBorder="1" applyAlignment="1">
      <alignment horizontal="center"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45" fillId="0" borderId="28" xfId="0" applyFont="1" applyBorder="1" applyAlignment="1">
      <alignment vertical="top" wrapText="1"/>
    </xf>
    <xf numFmtId="0" fontId="9" fillId="0" borderId="0" xfId="0" applyFont="1" applyAlignment="1">
      <alignment vertical="center" wrapText="1" shrinkToFit="1"/>
    </xf>
    <xf numFmtId="0" fontId="45" fillId="0" borderId="0" xfId="0" applyFont="1" applyAlignment="1">
      <alignment horizontal="center" vertical="top" wrapText="1"/>
    </xf>
    <xf numFmtId="0" fontId="45" fillId="0" borderId="0" xfId="0" applyFont="1" applyAlignment="1">
      <alignment vertical="distributed" wrapText="1"/>
    </xf>
    <xf numFmtId="0" fontId="40" fillId="0" borderId="23" xfId="0" applyFont="1" applyBorder="1" applyAlignment="1">
      <alignment horizontal="center" vertical="center"/>
    </xf>
    <xf numFmtId="0" fontId="40" fillId="0" borderId="24" xfId="0" applyFont="1" applyBorder="1" applyAlignment="1">
      <alignment horizontal="center" vertical="center"/>
    </xf>
    <xf numFmtId="0" fontId="40" fillId="0" borderId="25" xfId="0" applyFont="1" applyBorder="1" applyAlignment="1">
      <alignment horizontal="center" vertical="center"/>
    </xf>
    <xf numFmtId="0" fontId="9" fillId="0" borderId="23" xfId="0" applyFont="1" applyBorder="1" applyAlignment="1">
      <alignment horizontal="center" vertical="center" shrinkToFit="1"/>
    </xf>
    <xf numFmtId="0" fontId="9" fillId="0" borderId="24" xfId="0" applyFont="1" applyBorder="1" applyAlignment="1">
      <alignment horizontal="center" vertical="center" shrinkToFit="1"/>
    </xf>
    <xf numFmtId="0" fontId="9" fillId="0" borderId="25" xfId="0" applyFont="1" applyBorder="1" applyAlignment="1">
      <alignment horizontal="center" vertical="center" shrinkToFit="1"/>
    </xf>
    <xf numFmtId="0" fontId="9" fillId="4" borderId="25" xfId="0" applyFont="1" applyFill="1" applyBorder="1" applyAlignment="1" applyProtection="1">
      <alignment horizontal="center" vertical="center"/>
      <protection locked="0"/>
    </xf>
  </cellXfs>
  <cellStyles count="3">
    <cellStyle name="ハイパーリンク" xfId="2" builtinId="8"/>
    <cellStyle name="桁区切り" xfId="1" builtinId="6"/>
    <cellStyle name="標準" xfId="0" builtinId="0"/>
  </cellStyles>
  <dxfs count="5">
    <dxf>
      <font>
        <color rgb="FF0000FF"/>
      </font>
    </dxf>
    <dxf>
      <font>
        <color rgb="FF0000FF"/>
      </font>
    </dxf>
    <dxf>
      <font>
        <color rgb="FF0000FF"/>
      </font>
    </dxf>
    <dxf>
      <font>
        <color rgb="FF0000FF"/>
      </font>
    </dxf>
    <dxf>
      <font>
        <color rgb="FF0000FF"/>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houjin-bangou.nta.go.jp/"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houjin-bangou.nta.go.jp/"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houjin-bangou.nta.go.jp/"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houjin-bangou.nta.go.jp/"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houjin-bangou.nta.go.jp/"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5AFD3-CFB7-41EC-A2AD-D08EF4C781DE}">
  <sheetPr codeName="Sheet1"/>
  <dimension ref="A1:AB169"/>
  <sheetViews>
    <sheetView showGridLines="0" tabSelected="1" view="pageBreakPreview" zoomScaleNormal="100" zoomScaleSheetLayoutView="100" workbookViewId="0"/>
  </sheetViews>
  <sheetFormatPr defaultColWidth="8.875" defaultRowHeight="13.5"/>
  <cols>
    <col min="1" max="2" width="6.75" style="75" customWidth="1"/>
    <col min="3" max="3" width="3.75" style="75" customWidth="1"/>
    <col min="4" max="4" width="9.75" style="75" customWidth="1"/>
    <col min="5" max="5" width="5.25" style="75" customWidth="1"/>
    <col min="6" max="6" width="2.75" style="75" customWidth="1"/>
    <col min="7" max="7" width="5.75" style="75" customWidth="1"/>
    <col min="8" max="8" width="4.875" style="75" customWidth="1"/>
    <col min="9" max="10" width="4.25" style="75" customWidth="1"/>
    <col min="11" max="11" width="2.75" style="75" customWidth="1"/>
    <col min="12" max="12" width="3.375" style="75" customWidth="1"/>
    <col min="13" max="13" width="3" style="75" customWidth="1"/>
    <col min="14" max="14" width="2.375" style="75" customWidth="1"/>
    <col min="15" max="15" width="3.875" style="75" customWidth="1"/>
    <col min="16" max="16" width="2.75" style="75" customWidth="1"/>
    <col min="17" max="18" width="3.875" style="75" customWidth="1"/>
    <col min="19" max="19" width="4.375" style="75" customWidth="1"/>
    <col min="20" max="20" width="2.625" style="75" customWidth="1"/>
    <col min="21" max="21" width="0.375" style="75" customWidth="1"/>
    <col min="22" max="22" width="36.625" style="75" customWidth="1"/>
    <col min="23" max="24" width="9.375" style="75" customWidth="1"/>
    <col min="25" max="25" width="11.75" style="75" bestFit="1" customWidth="1"/>
    <col min="26" max="26" width="12" style="75" bestFit="1" customWidth="1"/>
    <col min="27" max="16384" width="8.875" style="75"/>
  </cols>
  <sheetData>
    <row r="1" spans="1:22" ht="12" customHeight="1">
      <c r="D1" s="1"/>
      <c r="R1" s="72"/>
      <c r="S1" s="76"/>
      <c r="T1" s="2"/>
      <c r="U1" s="76"/>
    </row>
    <row r="2" spans="1:22">
      <c r="A2" s="3" t="s">
        <v>0</v>
      </c>
      <c r="B2" s="3"/>
      <c r="C2" s="4"/>
      <c r="D2" s="73" t="s">
        <v>1</v>
      </c>
      <c r="E2" s="76"/>
      <c r="F2" s="76"/>
      <c r="G2" s="76"/>
      <c r="H2" s="76"/>
      <c r="I2" s="76"/>
      <c r="J2" s="76"/>
      <c r="K2" s="76"/>
      <c r="L2" s="76"/>
      <c r="M2" s="76"/>
      <c r="N2" s="76"/>
      <c r="O2" s="76"/>
      <c r="P2" s="76"/>
      <c r="Q2" s="76"/>
      <c r="R2" s="76"/>
      <c r="S2" s="76"/>
      <c r="T2" s="2"/>
      <c r="U2" s="76"/>
      <c r="V2" s="5" t="s">
        <v>2</v>
      </c>
    </row>
    <row r="3" spans="1:22" s="81" customFormat="1" ht="13.7" customHeight="1">
      <c r="A3" s="77"/>
      <c r="B3" s="77"/>
      <c r="C3" s="77"/>
      <c r="D3" s="76"/>
      <c r="E3" s="76"/>
      <c r="F3" s="76"/>
      <c r="G3" s="76"/>
      <c r="H3" s="76"/>
      <c r="I3" s="76"/>
      <c r="J3" s="76"/>
      <c r="K3" s="76"/>
      <c r="L3" s="76"/>
      <c r="M3" s="76"/>
      <c r="N3" s="78" t="s">
        <v>3</v>
      </c>
      <c r="O3" s="6"/>
      <c r="P3" s="79" t="s">
        <v>4</v>
      </c>
      <c r="Q3" s="6"/>
      <c r="R3" s="79" t="s">
        <v>5</v>
      </c>
      <c r="S3" s="6"/>
      <c r="T3" s="79" t="s">
        <v>6</v>
      </c>
      <c r="U3" s="76"/>
      <c r="V3" s="124"/>
    </row>
    <row r="4" spans="1:22" s="81" customFormat="1" ht="20.45" customHeight="1">
      <c r="A4" s="82" t="s">
        <v>2944</v>
      </c>
      <c r="C4" s="76"/>
      <c r="D4" s="83"/>
      <c r="E4" s="76"/>
      <c r="F4" s="76"/>
      <c r="G4" s="76"/>
      <c r="H4" s="76"/>
      <c r="I4" s="76"/>
      <c r="J4" s="76"/>
      <c r="K4" s="76"/>
      <c r="L4" s="76"/>
      <c r="M4" s="76"/>
      <c r="N4" s="76"/>
      <c r="O4" s="76"/>
      <c r="P4" s="76"/>
      <c r="Q4" s="76"/>
      <c r="R4" s="76"/>
      <c r="S4" s="76"/>
      <c r="T4" s="76"/>
      <c r="U4" s="76"/>
    </row>
    <row r="5" spans="1:22" s="81" customFormat="1" ht="4.7" customHeight="1">
      <c r="A5" s="76"/>
      <c r="B5" s="76"/>
      <c r="C5" s="76"/>
      <c r="D5" s="83"/>
      <c r="E5" s="76"/>
      <c r="F5" s="76"/>
      <c r="G5" s="76"/>
      <c r="H5" s="76"/>
      <c r="I5" s="76"/>
      <c r="J5" s="76"/>
      <c r="K5" s="76"/>
      <c r="L5" s="76"/>
      <c r="M5" s="76"/>
      <c r="N5" s="76"/>
      <c r="O5" s="76"/>
      <c r="P5" s="76"/>
      <c r="Q5" s="76"/>
      <c r="R5" s="76"/>
      <c r="S5" s="76"/>
      <c r="T5" s="76"/>
      <c r="U5" s="76"/>
    </row>
    <row r="6" spans="1:22" s="81" customFormat="1" ht="36" customHeight="1">
      <c r="A6" s="77"/>
      <c r="B6" s="77"/>
      <c r="C6" s="77"/>
      <c r="D6" s="76"/>
      <c r="E6" s="78" t="s">
        <v>7</v>
      </c>
      <c r="F6" s="76"/>
      <c r="G6" s="84" t="s">
        <v>8</v>
      </c>
      <c r="H6" s="137"/>
      <c r="I6" s="137"/>
      <c r="J6" s="137"/>
      <c r="K6" s="137"/>
      <c r="L6" s="137"/>
      <c r="M6" s="137"/>
      <c r="N6" s="137"/>
      <c r="O6" s="137"/>
      <c r="P6" s="137"/>
      <c r="Q6" s="137"/>
      <c r="R6" s="137"/>
      <c r="S6" s="137"/>
      <c r="T6" s="137"/>
      <c r="U6" s="76"/>
    </row>
    <row r="7" spans="1:22" s="81" customFormat="1" ht="8.25" customHeight="1">
      <c r="A7" s="77"/>
      <c r="B7" s="77"/>
      <c r="C7" s="77"/>
      <c r="D7" s="76"/>
      <c r="E7" s="76"/>
      <c r="F7" s="76"/>
      <c r="G7" s="76"/>
      <c r="H7" s="76"/>
      <c r="I7" s="76"/>
      <c r="J7" s="76"/>
      <c r="K7" s="76"/>
      <c r="L7" s="76"/>
      <c r="M7" s="76"/>
      <c r="N7" s="76"/>
      <c r="O7" s="76"/>
      <c r="P7" s="76"/>
      <c r="Q7" s="76"/>
      <c r="R7" s="76"/>
      <c r="S7" s="76"/>
      <c r="T7" s="76"/>
      <c r="U7" s="76"/>
    </row>
    <row r="8" spans="1:22" s="81" customFormat="1" ht="12.75">
      <c r="A8" s="77" t="s">
        <v>9</v>
      </c>
      <c r="B8" s="77"/>
      <c r="C8" s="77"/>
      <c r="D8" s="76"/>
      <c r="E8" s="76"/>
      <c r="F8" s="76"/>
      <c r="G8" s="76" t="s">
        <v>10</v>
      </c>
      <c r="H8" s="76" t="s">
        <v>11</v>
      </c>
      <c r="I8" s="76"/>
      <c r="J8" s="76"/>
      <c r="K8" s="76"/>
      <c r="L8" s="76"/>
      <c r="M8" s="76"/>
      <c r="N8" s="76"/>
      <c r="O8" s="85"/>
      <c r="P8" s="85"/>
      <c r="Q8" s="85"/>
      <c r="R8" s="85"/>
      <c r="S8" s="85"/>
      <c r="T8" s="85"/>
      <c r="U8" s="76"/>
    </row>
    <row r="9" spans="1:22" s="81" customFormat="1" ht="4.9000000000000004" customHeight="1">
      <c r="A9" s="77"/>
      <c r="B9" s="77"/>
      <c r="C9" s="77"/>
      <c r="D9" s="76"/>
      <c r="E9" s="76"/>
      <c r="F9" s="76"/>
      <c r="G9" s="76"/>
      <c r="H9" s="76"/>
      <c r="I9" s="76"/>
      <c r="J9" s="76"/>
      <c r="K9" s="76"/>
      <c r="L9" s="76"/>
      <c r="M9" s="76"/>
      <c r="N9" s="76"/>
      <c r="O9" s="85"/>
      <c r="P9" s="85"/>
      <c r="Q9" s="85"/>
      <c r="R9" s="85"/>
      <c r="S9" s="85"/>
      <c r="T9" s="85"/>
      <c r="U9" s="76"/>
    </row>
    <row r="10" spans="1:22" s="81" customFormat="1" ht="24" customHeight="1">
      <c r="A10" s="77" t="s">
        <v>9</v>
      </c>
      <c r="B10" s="77"/>
      <c r="C10" s="77"/>
      <c r="D10" s="76"/>
      <c r="E10" s="76"/>
      <c r="F10" s="76"/>
      <c r="G10" s="76"/>
      <c r="H10" s="138"/>
      <c r="I10" s="138"/>
      <c r="J10" s="138"/>
      <c r="K10" s="138"/>
      <c r="L10" s="138"/>
      <c r="M10" s="138"/>
      <c r="N10" s="138"/>
      <c r="O10" s="138"/>
      <c r="P10" s="138"/>
      <c r="Q10" s="138"/>
      <c r="R10" s="138"/>
      <c r="S10" s="138"/>
      <c r="T10" s="138"/>
      <c r="U10" s="76"/>
    </row>
    <row r="11" spans="1:22" s="81" customFormat="1" ht="6.6" customHeight="1">
      <c r="A11" s="77"/>
      <c r="B11" s="77"/>
      <c r="C11" s="77"/>
      <c r="D11" s="76"/>
      <c r="E11" s="76"/>
      <c r="F11" s="76"/>
      <c r="G11" s="76"/>
      <c r="H11" s="76"/>
      <c r="I11" s="76"/>
      <c r="J11" s="76"/>
      <c r="K11" s="76"/>
      <c r="L11" s="76"/>
      <c r="M11" s="76"/>
      <c r="N11" s="76"/>
      <c r="O11" s="85"/>
      <c r="P11" s="85"/>
      <c r="Q11" s="85"/>
      <c r="R11" s="85"/>
      <c r="S11" s="85"/>
      <c r="T11" s="85"/>
      <c r="U11" s="76"/>
    </row>
    <row r="12" spans="1:22" s="81" customFormat="1" ht="12.75">
      <c r="A12" s="77" t="s">
        <v>12</v>
      </c>
      <c r="B12" s="77"/>
      <c r="C12" s="77"/>
      <c r="D12" s="76"/>
      <c r="E12" s="76"/>
      <c r="F12" s="76"/>
      <c r="G12" s="76"/>
      <c r="H12" s="76" t="s">
        <v>13</v>
      </c>
      <c r="I12" s="76"/>
      <c r="J12" s="76"/>
      <c r="K12" s="76"/>
      <c r="L12" s="76"/>
      <c r="M12" s="76"/>
      <c r="N12" s="76"/>
      <c r="O12" s="76"/>
      <c r="P12" s="76"/>
      <c r="Q12" s="76"/>
      <c r="R12" s="76"/>
      <c r="S12" s="76"/>
      <c r="T12" s="76"/>
      <c r="U12" s="76"/>
    </row>
    <row r="13" spans="1:22" s="81" customFormat="1" ht="4.9000000000000004" customHeight="1">
      <c r="A13" s="77"/>
      <c r="B13" s="77"/>
      <c r="C13" s="77"/>
      <c r="D13" s="76"/>
      <c r="E13" s="76"/>
      <c r="F13" s="76"/>
      <c r="G13" s="76"/>
      <c r="H13" s="76"/>
      <c r="I13" s="76"/>
      <c r="J13" s="76"/>
      <c r="K13" s="76"/>
      <c r="L13" s="76"/>
      <c r="M13" s="76"/>
      <c r="N13" s="76"/>
      <c r="O13" s="76"/>
      <c r="P13" s="76"/>
      <c r="Q13" s="76"/>
      <c r="R13" s="76"/>
      <c r="S13" s="76"/>
      <c r="T13" s="76"/>
      <c r="U13" s="76"/>
    </row>
    <row r="14" spans="1:22" s="81" customFormat="1" ht="24" customHeight="1">
      <c r="A14" s="86"/>
      <c r="B14" s="86"/>
      <c r="C14" s="86"/>
      <c r="D14" s="76"/>
      <c r="E14" s="76"/>
      <c r="F14" s="76"/>
      <c r="G14" s="76"/>
      <c r="H14" s="139"/>
      <c r="I14" s="140"/>
      <c r="J14" s="140"/>
      <c r="K14" s="140"/>
      <c r="L14" s="140"/>
      <c r="N14" s="138"/>
      <c r="O14" s="138"/>
      <c r="P14" s="138"/>
      <c r="Q14" s="138"/>
      <c r="R14" s="138"/>
      <c r="S14" s="141"/>
      <c r="T14" s="141"/>
      <c r="U14" s="76"/>
    </row>
    <row r="15" spans="1:22" s="81" customFormat="1" ht="18" customHeight="1">
      <c r="A15" s="86"/>
      <c r="B15" s="86"/>
      <c r="C15" s="86"/>
      <c r="D15" s="76"/>
      <c r="E15" s="76"/>
      <c r="F15" s="76"/>
      <c r="G15" s="76"/>
      <c r="H15" s="85"/>
      <c r="I15" s="85"/>
      <c r="J15" s="85"/>
      <c r="K15" s="85"/>
      <c r="L15" s="85"/>
      <c r="M15" s="85"/>
      <c r="N15" s="85"/>
      <c r="O15" s="76"/>
      <c r="P15" s="85"/>
      <c r="Q15" s="85"/>
      <c r="R15" s="85"/>
      <c r="S15" s="85"/>
      <c r="T15" s="85"/>
      <c r="U15" s="76"/>
    </row>
    <row r="16" spans="1:22" s="81" customFormat="1" ht="36" customHeight="1">
      <c r="A16" s="77"/>
      <c r="B16" s="77"/>
      <c r="C16" s="77"/>
      <c r="D16" s="76"/>
      <c r="E16" s="78" t="s">
        <v>2936</v>
      </c>
      <c r="F16" s="76"/>
      <c r="G16" s="84" t="s">
        <v>8</v>
      </c>
      <c r="H16" s="142"/>
      <c r="I16" s="142"/>
      <c r="J16" s="142"/>
      <c r="K16" s="142"/>
      <c r="L16" s="142"/>
      <c r="M16" s="142"/>
      <c r="N16" s="142"/>
      <c r="O16" s="142"/>
      <c r="P16" s="142"/>
      <c r="Q16" s="142"/>
      <c r="R16" s="142"/>
      <c r="S16" s="142"/>
      <c r="T16" s="142"/>
      <c r="U16" s="76"/>
    </row>
    <row r="17" spans="1:21" s="81" customFormat="1" ht="8.25" customHeight="1">
      <c r="A17" s="77"/>
      <c r="B17" s="77"/>
      <c r="C17" s="77"/>
      <c r="D17" s="76"/>
      <c r="E17" s="76"/>
      <c r="F17" s="76"/>
      <c r="G17" s="76"/>
      <c r="H17" s="76"/>
      <c r="I17" s="76"/>
      <c r="J17" s="76"/>
      <c r="K17" s="76"/>
      <c r="L17" s="76"/>
      <c r="M17" s="76"/>
      <c r="N17" s="76"/>
      <c r="O17" s="76"/>
      <c r="P17" s="76"/>
      <c r="Q17" s="76"/>
      <c r="R17" s="76"/>
      <c r="S17" s="76"/>
      <c r="T17" s="76"/>
      <c r="U17" s="76"/>
    </row>
    <row r="18" spans="1:21" s="81" customFormat="1" ht="12.75">
      <c r="A18" s="77" t="s">
        <v>9</v>
      </c>
      <c r="B18" s="77"/>
      <c r="C18" s="77"/>
      <c r="D18" s="76"/>
      <c r="E18" s="76"/>
      <c r="F18" s="76"/>
      <c r="G18" s="76" t="s">
        <v>10</v>
      </c>
      <c r="H18" s="76" t="s">
        <v>11</v>
      </c>
      <c r="I18" s="76"/>
      <c r="J18" s="76"/>
      <c r="K18" s="76"/>
      <c r="L18" s="76"/>
      <c r="M18" s="76"/>
      <c r="N18" s="76"/>
      <c r="O18" s="85"/>
      <c r="P18" s="85"/>
      <c r="Q18" s="85"/>
      <c r="R18" s="85"/>
      <c r="S18" s="85"/>
      <c r="T18" s="85"/>
      <c r="U18" s="76"/>
    </row>
    <row r="19" spans="1:21" s="81" customFormat="1" ht="4.9000000000000004" customHeight="1">
      <c r="A19" s="77"/>
      <c r="B19" s="77"/>
      <c r="C19" s="77"/>
      <c r="D19" s="76"/>
      <c r="E19" s="76"/>
      <c r="F19" s="76"/>
      <c r="G19" s="76"/>
      <c r="H19" s="76"/>
      <c r="I19" s="76"/>
      <c r="J19" s="76"/>
      <c r="K19" s="76"/>
      <c r="L19" s="76"/>
      <c r="M19" s="76"/>
      <c r="N19" s="76"/>
      <c r="O19" s="85"/>
      <c r="P19" s="85"/>
      <c r="Q19" s="85"/>
      <c r="R19" s="85"/>
      <c r="S19" s="85"/>
      <c r="T19" s="85"/>
      <c r="U19" s="76"/>
    </row>
    <row r="20" spans="1:21" s="81" customFormat="1" ht="24" customHeight="1">
      <c r="A20" s="77" t="s">
        <v>9</v>
      </c>
      <c r="B20" s="77"/>
      <c r="C20" s="77"/>
      <c r="D20" s="76"/>
      <c r="E20" s="76"/>
      <c r="F20" s="76"/>
      <c r="G20" s="76"/>
      <c r="H20" s="139"/>
      <c r="I20" s="139"/>
      <c r="J20" s="139"/>
      <c r="K20" s="139"/>
      <c r="L20" s="139"/>
      <c r="M20" s="139"/>
      <c r="N20" s="139"/>
      <c r="O20" s="139"/>
      <c r="P20" s="139"/>
      <c r="Q20" s="139"/>
      <c r="R20" s="139"/>
      <c r="S20" s="139"/>
      <c r="T20" s="139"/>
      <c r="U20" s="76"/>
    </row>
    <row r="21" spans="1:21" s="81" customFormat="1" ht="6.6" customHeight="1">
      <c r="A21" s="77"/>
      <c r="B21" s="77"/>
      <c r="C21" s="77"/>
      <c r="D21" s="76"/>
      <c r="E21" s="76"/>
      <c r="F21" s="76"/>
      <c r="G21" s="76"/>
      <c r="H21" s="76"/>
      <c r="I21" s="76"/>
      <c r="J21" s="76"/>
      <c r="K21" s="76"/>
      <c r="L21" s="76"/>
      <c r="M21" s="76"/>
      <c r="N21" s="76"/>
      <c r="O21" s="85"/>
      <c r="P21" s="85"/>
      <c r="Q21" s="85"/>
      <c r="R21" s="85"/>
      <c r="S21" s="85"/>
      <c r="T21" s="85"/>
      <c r="U21" s="76"/>
    </row>
    <row r="22" spans="1:21" s="81" customFormat="1" ht="12.75">
      <c r="A22" s="77" t="s">
        <v>12</v>
      </c>
      <c r="B22" s="77"/>
      <c r="C22" s="77"/>
      <c r="D22" s="76"/>
      <c r="E22" s="76"/>
      <c r="F22" s="76"/>
      <c r="G22" s="76"/>
      <c r="H22" s="76" t="s">
        <v>13</v>
      </c>
      <c r="I22" s="76"/>
      <c r="J22" s="76"/>
      <c r="K22" s="76"/>
      <c r="L22" s="76"/>
      <c r="M22" s="76"/>
      <c r="N22" s="76"/>
      <c r="O22" s="76"/>
      <c r="P22" s="76"/>
      <c r="Q22" s="76"/>
      <c r="R22" s="76"/>
      <c r="S22" s="76"/>
      <c r="T22" s="76"/>
      <c r="U22" s="76"/>
    </row>
    <row r="23" spans="1:21" s="81" customFormat="1" ht="4.9000000000000004" customHeight="1">
      <c r="A23" s="77"/>
      <c r="B23" s="77"/>
      <c r="C23" s="77"/>
      <c r="D23" s="76"/>
      <c r="E23" s="76"/>
      <c r="F23" s="76"/>
      <c r="G23" s="76"/>
      <c r="H23" s="76"/>
      <c r="I23" s="76"/>
      <c r="J23" s="76"/>
      <c r="K23" s="76"/>
      <c r="L23" s="76"/>
      <c r="M23" s="76"/>
      <c r="N23" s="76"/>
      <c r="O23" s="76"/>
      <c r="P23" s="76"/>
      <c r="Q23" s="76"/>
      <c r="R23" s="76"/>
      <c r="S23" s="76"/>
      <c r="T23" s="76"/>
      <c r="U23" s="76"/>
    </row>
    <row r="24" spans="1:21" s="81" customFormat="1" ht="24" customHeight="1">
      <c r="A24" s="86"/>
      <c r="B24" s="86"/>
      <c r="C24" s="86"/>
      <c r="D24" s="76"/>
      <c r="E24" s="76"/>
      <c r="F24" s="76"/>
      <c r="G24" s="76"/>
      <c r="H24" s="139"/>
      <c r="I24" s="140"/>
      <c r="J24" s="140"/>
      <c r="K24" s="140"/>
      <c r="L24" s="140"/>
      <c r="N24" s="138"/>
      <c r="O24" s="138"/>
      <c r="P24" s="138"/>
      <c r="Q24" s="138"/>
      <c r="R24" s="138"/>
      <c r="S24" s="141"/>
      <c r="T24" s="141"/>
      <c r="U24" s="76"/>
    </row>
    <row r="25" spans="1:21" s="81" customFormat="1" ht="18" customHeight="1">
      <c r="A25" s="86"/>
      <c r="B25" s="86"/>
      <c r="C25" s="86"/>
      <c r="D25" s="76"/>
      <c r="E25" s="76"/>
      <c r="F25" s="76"/>
      <c r="G25" s="76"/>
      <c r="H25" s="85"/>
      <c r="I25" s="85"/>
      <c r="J25" s="85"/>
      <c r="K25" s="85"/>
      <c r="L25" s="85"/>
      <c r="M25" s="85"/>
      <c r="N25" s="85"/>
      <c r="O25" s="76"/>
      <c r="P25" s="85"/>
      <c r="Q25" s="85"/>
      <c r="R25" s="85"/>
      <c r="S25" s="85"/>
      <c r="T25" s="85"/>
      <c r="U25" s="76"/>
    </row>
    <row r="26" spans="1:21" s="81" customFormat="1" ht="36" customHeight="1">
      <c r="A26" s="77"/>
      <c r="B26" s="77"/>
      <c r="C26" s="77"/>
      <c r="D26" s="76"/>
      <c r="E26" s="78" t="s">
        <v>2937</v>
      </c>
      <c r="F26" s="76"/>
      <c r="G26" s="84" t="s">
        <v>8</v>
      </c>
      <c r="H26" s="142"/>
      <c r="I26" s="142"/>
      <c r="J26" s="142"/>
      <c r="K26" s="142"/>
      <c r="L26" s="142"/>
      <c r="M26" s="142"/>
      <c r="N26" s="142"/>
      <c r="O26" s="142"/>
      <c r="P26" s="142"/>
      <c r="Q26" s="142"/>
      <c r="R26" s="142"/>
      <c r="S26" s="142"/>
      <c r="T26" s="142"/>
      <c r="U26" s="76"/>
    </row>
    <row r="27" spans="1:21" s="81" customFormat="1" ht="8.25" customHeight="1">
      <c r="A27" s="77"/>
      <c r="B27" s="77"/>
      <c r="C27" s="77"/>
      <c r="D27" s="76"/>
      <c r="E27" s="76"/>
      <c r="F27" s="76"/>
      <c r="G27" s="76"/>
      <c r="H27" s="76"/>
      <c r="I27" s="76"/>
      <c r="J27" s="76"/>
      <c r="K27" s="76"/>
      <c r="L27" s="76"/>
      <c r="M27" s="76"/>
      <c r="N27" s="76"/>
      <c r="O27" s="76"/>
      <c r="P27" s="76"/>
      <c r="Q27" s="76"/>
      <c r="R27" s="76"/>
      <c r="S27" s="76"/>
      <c r="T27" s="76"/>
      <c r="U27" s="76"/>
    </row>
    <row r="28" spans="1:21" s="81" customFormat="1" ht="12.75">
      <c r="A28" s="77" t="s">
        <v>9</v>
      </c>
      <c r="B28" s="77"/>
      <c r="C28" s="77"/>
      <c r="D28" s="76"/>
      <c r="E28" s="76"/>
      <c r="F28" s="76"/>
      <c r="G28" s="76" t="s">
        <v>10</v>
      </c>
      <c r="H28" s="76" t="s">
        <v>11</v>
      </c>
      <c r="I28" s="76"/>
      <c r="J28" s="76"/>
      <c r="K28" s="76"/>
      <c r="L28" s="76"/>
      <c r="M28" s="76"/>
      <c r="N28" s="76"/>
      <c r="O28" s="85"/>
      <c r="P28" s="85"/>
      <c r="Q28" s="85"/>
      <c r="R28" s="85"/>
      <c r="S28" s="85"/>
      <c r="T28" s="85"/>
      <c r="U28" s="76"/>
    </row>
    <row r="29" spans="1:21" s="81" customFormat="1" ht="4.9000000000000004" customHeight="1">
      <c r="A29" s="77"/>
      <c r="B29" s="77"/>
      <c r="C29" s="77"/>
      <c r="D29" s="76"/>
      <c r="E29" s="76"/>
      <c r="F29" s="76"/>
      <c r="G29" s="76"/>
      <c r="H29" s="76"/>
      <c r="I29" s="76"/>
      <c r="J29" s="76"/>
      <c r="K29" s="76"/>
      <c r="L29" s="76"/>
      <c r="M29" s="76"/>
      <c r="N29" s="76"/>
      <c r="O29" s="85"/>
      <c r="P29" s="85"/>
      <c r="Q29" s="85"/>
      <c r="R29" s="85"/>
      <c r="S29" s="85"/>
      <c r="T29" s="85"/>
      <c r="U29" s="76"/>
    </row>
    <row r="30" spans="1:21" s="81" customFormat="1" ht="24" customHeight="1">
      <c r="A30" s="77" t="s">
        <v>9</v>
      </c>
      <c r="B30" s="77"/>
      <c r="C30" s="77"/>
      <c r="D30" s="76"/>
      <c r="E30" s="76"/>
      <c r="F30" s="76"/>
      <c r="G30" s="76"/>
      <c r="H30" s="139"/>
      <c r="I30" s="139"/>
      <c r="J30" s="139"/>
      <c r="K30" s="139"/>
      <c r="L30" s="139"/>
      <c r="M30" s="139"/>
      <c r="N30" s="139"/>
      <c r="O30" s="139"/>
      <c r="P30" s="139"/>
      <c r="Q30" s="139"/>
      <c r="R30" s="139"/>
      <c r="S30" s="139"/>
      <c r="T30" s="139"/>
      <c r="U30" s="76"/>
    </row>
    <row r="31" spans="1:21" s="81" customFormat="1" ht="6.6" customHeight="1">
      <c r="A31" s="77"/>
      <c r="B31" s="77"/>
      <c r="C31" s="77"/>
      <c r="D31" s="76"/>
      <c r="E31" s="76"/>
      <c r="F31" s="76"/>
      <c r="G31" s="76"/>
      <c r="H31" s="76"/>
      <c r="I31" s="76"/>
      <c r="J31" s="76"/>
      <c r="K31" s="76"/>
      <c r="L31" s="76"/>
      <c r="M31" s="76"/>
      <c r="N31" s="76"/>
      <c r="O31" s="85"/>
      <c r="P31" s="85"/>
      <c r="Q31" s="85"/>
      <c r="R31" s="85"/>
      <c r="S31" s="85"/>
      <c r="T31" s="85"/>
      <c r="U31" s="76"/>
    </row>
    <row r="32" spans="1:21" s="81" customFormat="1" ht="12.75">
      <c r="A32" s="77" t="s">
        <v>12</v>
      </c>
      <c r="B32" s="77"/>
      <c r="C32" s="77"/>
      <c r="D32" s="76"/>
      <c r="E32" s="76"/>
      <c r="F32" s="76"/>
      <c r="G32" s="76"/>
      <c r="H32" s="76" t="s">
        <v>13</v>
      </c>
      <c r="I32" s="76"/>
      <c r="J32" s="76"/>
      <c r="K32" s="76"/>
      <c r="L32" s="76"/>
      <c r="M32" s="76"/>
      <c r="N32" s="76"/>
      <c r="O32" s="76"/>
      <c r="P32" s="76"/>
      <c r="Q32" s="76"/>
      <c r="R32" s="76"/>
      <c r="S32" s="76"/>
      <c r="T32" s="76"/>
      <c r="U32" s="76"/>
    </row>
    <row r="33" spans="1:21" s="81" customFormat="1" ht="4.9000000000000004" customHeight="1">
      <c r="A33" s="77"/>
      <c r="B33" s="77"/>
      <c r="C33" s="77"/>
      <c r="D33" s="76"/>
      <c r="E33" s="76"/>
      <c r="F33" s="76"/>
      <c r="G33" s="76"/>
      <c r="H33" s="76"/>
      <c r="I33" s="76"/>
      <c r="J33" s="76"/>
      <c r="K33" s="76"/>
      <c r="L33" s="76"/>
      <c r="M33" s="76"/>
      <c r="N33" s="76"/>
      <c r="O33" s="76"/>
      <c r="P33" s="76"/>
      <c r="Q33" s="76"/>
      <c r="R33" s="76"/>
      <c r="S33" s="76"/>
      <c r="T33" s="76"/>
      <c r="U33" s="76"/>
    </row>
    <row r="34" spans="1:21" s="81" customFormat="1" ht="24" customHeight="1">
      <c r="A34" s="86"/>
      <c r="B34" s="86"/>
      <c r="C34" s="86"/>
      <c r="D34" s="76"/>
      <c r="E34" s="76"/>
      <c r="F34" s="76"/>
      <c r="G34" s="76"/>
      <c r="H34" s="139"/>
      <c r="I34" s="140"/>
      <c r="J34" s="140"/>
      <c r="K34" s="140"/>
      <c r="L34" s="140"/>
      <c r="N34" s="138"/>
      <c r="O34" s="138"/>
      <c r="P34" s="138"/>
      <c r="Q34" s="138"/>
      <c r="R34" s="138"/>
      <c r="S34" s="141"/>
      <c r="T34" s="141"/>
      <c r="U34" s="76"/>
    </row>
    <row r="35" spans="1:21" s="81" customFormat="1" ht="18" customHeight="1">
      <c r="A35" s="86"/>
      <c r="B35" s="86"/>
      <c r="C35" s="86"/>
      <c r="D35" s="76"/>
      <c r="E35" s="76"/>
      <c r="F35" s="76"/>
      <c r="G35" s="76"/>
      <c r="H35" s="85"/>
      <c r="I35" s="85"/>
      <c r="J35" s="85"/>
      <c r="K35" s="85"/>
      <c r="L35" s="85"/>
      <c r="M35" s="85"/>
      <c r="N35" s="85"/>
      <c r="O35" s="76"/>
      <c r="P35" s="85"/>
      <c r="Q35" s="85"/>
      <c r="R35" s="85"/>
      <c r="S35" s="85"/>
      <c r="T35" s="85"/>
      <c r="U35" s="76"/>
    </row>
    <row r="36" spans="1:21" s="81" customFormat="1" ht="36" customHeight="1">
      <c r="A36" s="77"/>
      <c r="B36" s="77"/>
      <c r="C36" s="77"/>
      <c r="D36" s="76"/>
      <c r="E36" s="78" t="s">
        <v>2938</v>
      </c>
      <c r="F36" s="76"/>
      <c r="G36" s="84" t="s">
        <v>8</v>
      </c>
      <c r="H36" s="142"/>
      <c r="I36" s="142"/>
      <c r="J36" s="142"/>
      <c r="K36" s="142"/>
      <c r="L36" s="142"/>
      <c r="M36" s="142"/>
      <c r="N36" s="142"/>
      <c r="O36" s="142"/>
      <c r="P36" s="142"/>
      <c r="Q36" s="142"/>
      <c r="R36" s="142"/>
      <c r="S36" s="142"/>
      <c r="T36" s="142"/>
      <c r="U36" s="76"/>
    </row>
    <row r="37" spans="1:21" s="81" customFormat="1" ht="8.25" customHeight="1">
      <c r="A37" s="77"/>
      <c r="B37" s="77"/>
      <c r="C37" s="77"/>
      <c r="D37" s="76"/>
      <c r="E37" s="76"/>
      <c r="F37" s="76"/>
      <c r="G37" s="76"/>
      <c r="H37" s="76"/>
      <c r="I37" s="76"/>
      <c r="J37" s="76"/>
      <c r="K37" s="76"/>
      <c r="L37" s="76"/>
      <c r="M37" s="76"/>
      <c r="N37" s="76"/>
      <c r="O37" s="76"/>
      <c r="P37" s="76"/>
      <c r="Q37" s="76"/>
      <c r="R37" s="76"/>
      <c r="S37" s="76"/>
      <c r="T37" s="76"/>
      <c r="U37" s="76"/>
    </row>
    <row r="38" spans="1:21" s="81" customFormat="1" ht="12.75">
      <c r="A38" s="77" t="s">
        <v>9</v>
      </c>
      <c r="B38" s="77"/>
      <c r="C38" s="77"/>
      <c r="D38" s="76"/>
      <c r="E38" s="76"/>
      <c r="F38" s="76"/>
      <c r="G38" s="76" t="s">
        <v>10</v>
      </c>
      <c r="H38" s="76" t="s">
        <v>11</v>
      </c>
      <c r="I38" s="76"/>
      <c r="J38" s="76"/>
      <c r="K38" s="76"/>
      <c r="L38" s="76"/>
      <c r="M38" s="76"/>
      <c r="N38" s="76"/>
      <c r="O38" s="85"/>
      <c r="P38" s="85"/>
      <c r="Q38" s="85"/>
      <c r="R38" s="85"/>
      <c r="S38" s="85"/>
      <c r="T38" s="85"/>
      <c r="U38" s="76"/>
    </row>
    <row r="39" spans="1:21" s="81" customFormat="1" ht="4.9000000000000004" customHeight="1">
      <c r="A39" s="77"/>
      <c r="B39" s="77"/>
      <c r="C39" s="77"/>
      <c r="D39" s="76"/>
      <c r="E39" s="76"/>
      <c r="F39" s="76"/>
      <c r="G39" s="76"/>
      <c r="H39" s="76"/>
      <c r="I39" s="76"/>
      <c r="J39" s="76"/>
      <c r="K39" s="76"/>
      <c r="L39" s="76"/>
      <c r="M39" s="76"/>
      <c r="N39" s="76"/>
      <c r="O39" s="85"/>
      <c r="P39" s="85"/>
      <c r="Q39" s="85"/>
      <c r="R39" s="85"/>
      <c r="S39" s="85"/>
      <c r="T39" s="85"/>
      <c r="U39" s="76"/>
    </row>
    <row r="40" spans="1:21" s="81" customFormat="1" ht="24" customHeight="1">
      <c r="A40" s="77" t="s">
        <v>9</v>
      </c>
      <c r="B40" s="77"/>
      <c r="C40" s="77"/>
      <c r="D40" s="76"/>
      <c r="E40" s="76"/>
      <c r="F40" s="76"/>
      <c r="G40" s="76"/>
      <c r="H40" s="139"/>
      <c r="I40" s="139"/>
      <c r="J40" s="139"/>
      <c r="K40" s="139"/>
      <c r="L40" s="139"/>
      <c r="M40" s="139"/>
      <c r="N40" s="139"/>
      <c r="O40" s="139"/>
      <c r="P40" s="139"/>
      <c r="Q40" s="139"/>
      <c r="R40" s="139"/>
      <c r="S40" s="139"/>
      <c r="T40" s="139"/>
      <c r="U40" s="76"/>
    </row>
    <row r="41" spans="1:21" s="81" customFormat="1" ht="6.6" customHeight="1">
      <c r="A41" s="77"/>
      <c r="B41" s="77"/>
      <c r="C41" s="77"/>
      <c r="D41" s="76"/>
      <c r="E41" s="76"/>
      <c r="F41" s="76"/>
      <c r="G41" s="76"/>
      <c r="H41" s="76"/>
      <c r="I41" s="76"/>
      <c r="J41" s="76"/>
      <c r="K41" s="76"/>
      <c r="L41" s="76"/>
      <c r="M41" s="76"/>
      <c r="N41" s="76"/>
      <c r="O41" s="85"/>
      <c r="P41" s="85"/>
      <c r="Q41" s="85"/>
      <c r="R41" s="85"/>
      <c r="S41" s="85"/>
      <c r="T41" s="85"/>
      <c r="U41" s="76"/>
    </row>
    <row r="42" spans="1:21" s="81" customFormat="1" ht="12.75">
      <c r="A42" s="77" t="s">
        <v>12</v>
      </c>
      <c r="B42" s="77"/>
      <c r="C42" s="77"/>
      <c r="D42" s="76"/>
      <c r="E42" s="76"/>
      <c r="F42" s="76"/>
      <c r="G42" s="76"/>
      <c r="H42" s="76" t="s">
        <v>13</v>
      </c>
      <c r="I42" s="76"/>
      <c r="J42" s="76"/>
      <c r="K42" s="76"/>
      <c r="L42" s="76"/>
      <c r="M42" s="76"/>
      <c r="N42" s="76"/>
      <c r="O42" s="76"/>
      <c r="P42" s="76"/>
      <c r="Q42" s="76"/>
      <c r="R42" s="76"/>
      <c r="S42" s="76"/>
      <c r="T42" s="76"/>
      <c r="U42" s="76"/>
    </row>
    <row r="43" spans="1:21" s="81" customFormat="1" ht="4.9000000000000004" customHeight="1">
      <c r="A43" s="77"/>
      <c r="B43" s="77"/>
      <c r="C43" s="77"/>
      <c r="D43" s="76"/>
      <c r="E43" s="76"/>
      <c r="F43" s="76"/>
      <c r="G43" s="76"/>
      <c r="H43" s="76"/>
      <c r="I43" s="76"/>
      <c r="J43" s="76"/>
      <c r="K43" s="76"/>
      <c r="L43" s="76"/>
      <c r="M43" s="76"/>
      <c r="N43" s="76"/>
      <c r="O43" s="76"/>
      <c r="P43" s="76"/>
      <c r="Q43" s="76"/>
      <c r="R43" s="76"/>
      <c r="S43" s="76"/>
      <c r="T43" s="76"/>
      <c r="U43" s="76"/>
    </row>
    <row r="44" spans="1:21" s="81" customFormat="1" ht="24" customHeight="1">
      <c r="A44" s="86"/>
      <c r="B44" s="86"/>
      <c r="C44" s="86"/>
      <c r="D44" s="76"/>
      <c r="E44" s="76"/>
      <c r="F44" s="76"/>
      <c r="G44" s="76"/>
      <c r="H44" s="139"/>
      <c r="I44" s="140"/>
      <c r="J44" s="140"/>
      <c r="K44" s="140"/>
      <c r="L44" s="140"/>
      <c r="N44" s="138"/>
      <c r="O44" s="138"/>
      <c r="P44" s="138"/>
      <c r="Q44" s="138"/>
      <c r="R44" s="138"/>
      <c r="S44" s="141"/>
      <c r="T44" s="141"/>
      <c r="U44" s="76"/>
    </row>
    <row r="45" spans="1:21" s="81" customFormat="1" ht="18" customHeight="1">
      <c r="A45" s="86"/>
      <c r="B45" s="86"/>
      <c r="C45" s="86"/>
      <c r="D45" s="76"/>
      <c r="E45" s="76"/>
      <c r="F45" s="76"/>
      <c r="G45" s="76"/>
      <c r="H45" s="85"/>
      <c r="I45" s="85"/>
      <c r="J45" s="85"/>
      <c r="K45" s="85"/>
      <c r="L45" s="85"/>
      <c r="M45" s="85"/>
      <c r="N45" s="85"/>
      <c r="O45" s="76"/>
      <c r="P45" s="85"/>
      <c r="Q45" s="85"/>
      <c r="R45" s="85"/>
      <c r="S45" s="85"/>
      <c r="T45" s="85"/>
      <c r="U45" s="76"/>
    </row>
    <row r="46" spans="1:21" s="81" customFormat="1" ht="36" customHeight="1">
      <c r="A46" s="77"/>
      <c r="B46" s="77"/>
      <c r="C46" s="77"/>
      <c r="D46" s="76"/>
      <c r="E46" s="78" t="s">
        <v>2939</v>
      </c>
      <c r="F46" s="76"/>
      <c r="G46" s="84" t="s">
        <v>8</v>
      </c>
      <c r="H46" s="142"/>
      <c r="I46" s="142"/>
      <c r="J46" s="142"/>
      <c r="K46" s="142"/>
      <c r="L46" s="142"/>
      <c r="M46" s="142"/>
      <c r="N46" s="142"/>
      <c r="O46" s="142"/>
      <c r="P46" s="142"/>
      <c r="Q46" s="142"/>
      <c r="R46" s="142"/>
      <c r="S46" s="142"/>
      <c r="T46" s="142"/>
      <c r="U46" s="76"/>
    </row>
    <row r="47" spans="1:21" s="81" customFormat="1" ht="8.25" customHeight="1">
      <c r="A47" s="77"/>
      <c r="B47" s="77"/>
      <c r="C47" s="77"/>
      <c r="D47" s="76"/>
      <c r="E47" s="76"/>
      <c r="F47" s="76"/>
      <c r="G47" s="76"/>
      <c r="H47" s="76"/>
      <c r="I47" s="76"/>
      <c r="J47" s="76"/>
      <c r="K47" s="76"/>
      <c r="L47" s="76"/>
      <c r="M47" s="76"/>
      <c r="N47" s="76"/>
      <c r="O47" s="76"/>
      <c r="P47" s="76"/>
      <c r="Q47" s="76"/>
      <c r="R47" s="76"/>
      <c r="S47" s="76"/>
      <c r="T47" s="76"/>
      <c r="U47" s="76"/>
    </row>
    <row r="48" spans="1:21" s="81" customFormat="1" ht="12.75">
      <c r="A48" s="77" t="s">
        <v>9</v>
      </c>
      <c r="B48" s="77"/>
      <c r="C48" s="77"/>
      <c r="D48" s="76"/>
      <c r="E48" s="76"/>
      <c r="F48" s="76"/>
      <c r="G48" s="76" t="s">
        <v>10</v>
      </c>
      <c r="H48" s="76" t="s">
        <v>11</v>
      </c>
      <c r="I48" s="76"/>
      <c r="J48" s="76"/>
      <c r="K48" s="76"/>
      <c r="L48" s="76"/>
      <c r="M48" s="76"/>
      <c r="N48" s="76"/>
      <c r="O48" s="85"/>
      <c r="P48" s="85"/>
      <c r="Q48" s="85"/>
      <c r="R48" s="85"/>
      <c r="S48" s="85"/>
      <c r="T48" s="85"/>
      <c r="U48" s="76"/>
    </row>
    <row r="49" spans="1:24" s="81" customFormat="1" ht="4.9000000000000004" customHeight="1">
      <c r="A49" s="77"/>
      <c r="B49" s="77"/>
      <c r="C49" s="77"/>
      <c r="D49" s="76"/>
      <c r="E49" s="76"/>
      <c r="F49" s="76"/>
      <c r="G49" s="76"/>
      <c r="H49" s="76"/>
      <c r="I49" s="76"/>
      <c r="J49" s="76"/>
      <c r="K49" s="76"/>
      <c r="L49" s="76"/>
      <c r="M49" s="76"/>
      <c r="N49" s="76"/>
      <c r="O49" s="85"/>
      <c r="P49" s="85"/>
      <c r="Q49" s="85"/>
      <c r="R49" s="85"/>
      <c r="S49" s="85"/>
      <c r="T49" s="85"/>
      <c r="U49" s="76"/>
    </row>
    <row r="50" spans="1:24" s="81" customFormat="1" ht="24" customHeight="1">
      <c r="A50" s="77" t="s">
        <v>9</v>
      </c>
      <c r="B50" s="77"/>
      <c r="C50" s="77"/>
      <c r="D50" s="76"/>
      <c r="E50" s="76"/>
      <c r="F50" s="76"/>
      <c r="G50" s="76"/>
      <c r="H50" s="139"/>
      <c r="I50" s="139"/>
      <c r="J50" s="139"/>
      <c r="K50" s="139"/>
      <c r="L50" s="139"/>
      <c r="M50" s="139"/>
      <c r="N50" s="139"/>
      <c r="O50" s="139"/>
      <c r="P50" s="139"/>
      <c r="Q50" s="139"/>
      <c r="R50" s="139"/>
      <c r="S50" s="139"/>
      <c r="T50" s="139"/>
      <c r="U50" s="76"/>
    </row>
    <row r="51" spans="1:24" s="81" customFormat="1" ht="6.6" customHeight="1">
      <c r="A51" s="77"/>
      <c r="B51" s="77"/>
      <c r="C51" s="77"/>
      <c r="D51" s="76"/>
      <c r="E51" s="76"/>
      <c r="F51" s="76"/>
      <c r="G51" s="76"/>
      <c r="H51" s="76"/>
      <c r="I51" s="76"/>
      <c r="J51" s="76"/>
      <c r="K51" s="76"/>
      <c r="L51" s="76"/>
      <c r="M51" s="76"/>
      <c r="N51" s="76"/>
      <c r="O51" s="85"/>
      <c r="P51" s="85"/>
      <c r="Q51" s="85"/>
      <c r="R51" s="85"/>
      <c r="S51" s="85"/>
      <c r="T51" s="85"/>
      <c r="U51" s="76"/>
    </row>
    <row r="52" spans="1:24" s="81" customFormat="1" ht="12.75">
      <c r="A52" s="77" t="s">
        <v>12</v>
      </c>
      <c r="B52" s="77"/>
      <c r="C52" s="77"/>
      <c r="D52" s="76"/>
      <c r="E52" s="76"/>
      <c r="F52" s="76"/>
      <c r="G52" s="76"/>
      <c r="H52" s="76" t="s">
        <v>13</v>
      </c>
      <c r="I52" s="76"/>
      <c r="J52" s="76"/>
      <c r="K52" s="76"/>
      <c r="L52" s="76"/>
      <c r="M52" s="76"/>
      <c r="N52" s="76"/>
      <c r="O52" s="76"/>
      <c r="P52" s="76"/>
      <c r="Q52" s="76"/>
      <c r="R52" s="76"/>
      <c r="S52" s="76"/>
      <c r="T52" s="76"/>
      <c r="U52" s="76"/>
    </row>
    <row r="53" spans="1:24" s="81" customFormat="1" ht="4.9000000000000004" customHeight="1">
      <c r="A53" s="77"/>
      <c r="B53" s="77"/>
      <c r="C53" s="77"/>
      <c r="D53" s="76"/>
      <c r="E53" s="76"/>
      <c r="F53" s="76"/>
      <c r="G53" s="76"/>
      <c r="H53" s="76"/>
      <c r="I53" s="76"/>
      <c r="J53" s="76"/>
      <c r="K53" s="76"/>
      <c r="L53" s="76"/>
      <c r="M53" s="76"/>
      <c r="N53" s="76"/>
      <c r="O53" s="76"/>
      <c r="P53" s="76"/>
      <c r="Q53" s="76"/>
      <c r="R53" s="76"/>
      <c r="S53" s="76"/>
      <c r="T53" s="76"/>
      <c r="U53" s="76"/>
    </row>
    <row r="54" spans="1:24" s="81" customFormat="1" ht="24" customHeight="1">
      <c r="A54" s="86"/>
      <c r="B54" s="86"/>
      <c r="C54" s="86"/>
      <c r="D54" s="76"/>
      <c r="E54" s="76"/>
      <c r="F54" s="76"/>
      <c r="G54" s="76"/>
      <c r="H54" s="139"/>
      <c r="I54" s="140"/>
      <c r="J54" s="140"/>
      <c r="K54" s="140"/>
      <c r="L54" s="140"/>
      <c r="N54" s="138"/>
      <c r="O54" s="138"/>
      <c r="P54" s="138"/>
      <c r="Q54" s="138"/>
      <c r="R54" s="138"/>
      <c r="S54" s="141"/>
      <c r="T54" s="141"/>
      <c r="U54" s="76"/>
    </row>
    <row r="55" spans="1:24" s="81" customFormat="1" ht="9" customHeight="1">
      <c r="A55" s="78"/>
      <c r="B55" s="78"/>
      <c r="C55" s="78"/>
      <c r="D55" s="76"/>
      <c r="E55" s="76"/>
      <c r="F55" s="76"/>
      <c r="G55" s="76"/>
      <c r="H55" s="76"/>
      <c r="I55" s="76"/>
      <c r="J55" s="76"/>
      <c r="K55" s="76"/>
      <c r="L55" s="84"/>
      <c r="M55" s="76"/>
      <c r="N55" s="76"/>
      <c r="O55" s="78"/>
      <c r="P55" s="76"/>
      <c r="Q55" s="76"/>
      <c r="R55" s="76"/>
      <c r="S55" s="84"/>
      <c r="T55" s="76"/>
      <c r="U55" s="76"/>
    </row>
    <row r="56" spans="1:24" ht="27.6" customHeight="1">
      <c r="A56" s="166" t="s">
        <v>2945</v>
      </c>
      <c r="B56" s="167"/>
      <c r="C56" s="168"/>
      <c r="D56" s="168"/>
      <c r="E56" s="168"/>
      <c r="F56" s="168"/>
      <c r="G56" s="168"/>
      <c r="H56" s="168"/>
      <c r="I56" s="168"/>
      <c r="J56" s="168"/>
      <c r="K56" s="168"/>
      <c r="L56" s="168"/>
      <c r="M56" s="168"/>
      <c r="N56" s="168"/>
      <c r="O56" s="168"/>
      <c r="P56" s="168"/>
      <c r="Q56" s="168"/>
      <c r="R56" s="168"/>
      <c r="S56" s="168"/>
      <c r="T56" s="168"/>
      <c r="U56" s="168"/>
    </row>
    <row r="57" spans="1:24" ht="22.7" customHeight="1">
      <c r="A57" s="87"/>
      <c r="B57" s="87"/>
      <c r="C57" s="87"/>
      <c r="D57" s="3"/>
      <c r="E57" s="3"/>
      <c r="F57" s="3"/>
      <c r="G57" s="3"/>
      <c r="H57" s="3"/>
      <c r="I57" s="3"/>
      <c r="J57" s="3"/>
      <c r="K57" s="3"/>
      <c r="L57" s="3"/>
      <c r="M57" s="3"/>
      <c r="N57" s="3"/>
      <c r="O57" s="3"/>
      <c r="P57" s="3"/>
      <c r="Q57" s="3"/>
      <c r="R57" s="3"/>
      <c r="S57" s="3"/>
      <c r="T57" s="3"/>
      <c r="U57" s="3"/>
    </row>
    <row r="58" spans="1:24" ht="79.5" customHeight="1">
      <c r="A58" s="169" t="s">
        <v>2946</v>
      </c>
      <c r="B58" s="169"/>
      <c r="C58" s="170"/>
      <c r="D58" s="170"/>
      <c r="E58" s="170"/>
      <c r="F58" s="170"/>
      <c r="G58" s="170"/>
      <c r="H58" s="170"/>
      <c r="I58" s="170"/>
      <c r="J58" s="170"/>
      <c r="K58" s="170"/>
      <c r="L58" s="170"/>
      <c r="M58" s="170"/>
      <c r="N58" s="170"/>
      <c r="O58" s="170"/>
      <c r="P58" s="170"/>
      <c r="Q58" s="170"/>
      <c r="R58" s="170"/>
      <c r="S58" s="170"/>
      <c r="T58" s="170"/>
      <c r="U58" s="170"/>
      <c r="V58" s="88"/>
      <c r="W58" s="88"/>
      <c r="X58" s="88"/>
    </row>
    <row r="59" spans="1:24" ht="22.7" customHeight="1">
      <c r="A59" s="3"/>
      <c r="B59" s="3"/>
      <c r="C59" s="3"/>
      <c r="D59" s="3"/>
      <c r="E59" s="3"/>
      <c r="F59" s="3"/>
      <c r="G59" s="3"/>
      <c r="H59" s="3"/>
      <c r="I59" s="3"/>
      <c r="J59" s="3"/>
      <c r="K59" s="3"/>
      <c r="L59" s="3"/>
      <c r="M59" s="3"/>
      <c r="N59" s="3"/>
      <c r="O59" s="3"/>
      <c r="P59" s="3"/>
      <c r="Q59" s="3"/>
      <c r="R59" s="3"/>
      <c r="S59" s="3"/>
      <c r="T59" s="3"/>
      <c r="U59" s="3"/>
    </row>
    <row r="60" spans="1:24">
      <c r="A60" s="167" t="s">
        <v>14</v>
      </c>
      <c r="B60" s="167"/>
      <c r="C60" s="167"/>
      <c r="D60" s="167"/>
      <c r="E60" s="167"/>
      <c r="F60" s="167"/>
      <c r="G60" s="167"/>
      <c r="H60" s="167"/>
      <c r="I60" s="167"/>
      <c r="J60" s="167"/>
      <c r="K60" s="167"/>
      <c r="L60" s="167"/>
      <c r="M60" s="167"/>
      <c r="N60" s="167"/>
      <c r="O60" s="167"/>
      <c r="P60" s="167"/>
      <c r="Q60" s="167"/>
      <c r="R60" s="167"/>
      <c r="S60" s="167"/>
      <c r="T60" s="167"/>
      <c r="U60" s="167"/>
    </row>
    <row r="61" spans="1:24" ht="22.7" customHeight="1">
      <c r="A61" s="87"/>
      <c r="B61" s="87"/>
      <c r="C61" s="87"/>
      <c r="D61" s="3"/>
      <c r="E61" s="3"/>
      <c r="F61" s="3"/>
      <c r="G61" s="3"/>
      <c r="H61" s="3"/>
      <c r="I61" s="3"/>
      <c r="J61" s="3"/>
      <c r="K61" s="3"/>
      <c r="L61" s="3"/>
      <c r="M61" s="3"/>
      <c r="N61" s="3"/>
      <c r="O61" s="3"/>
      <c r="P61" s="3"/>
      <c r="Q61" s="3"/>
      <c r="R61" s="3"/>
      <c r="S61" s="3"/>
      <c r="T61" s="3"/>
      <c r="U61" s="3"/>
      <c r="V61" s="88"/>
      <c r="W61" s="88"/>
      <c r="X61" s="88"/>
    </row>
    <row r="62" spans="1:24">
      <c r="A62" s="81" t="s">
        <v>2891</v>
      </c>
      <c r="B62" s="81"/>
      <c r="C62" s="7"/>
      <c r="D62" s="3"/>
      <c r="E62" s="3"/>
      <c r="F62" s="3"/>
      <c r="G62" s="3"/>
      <c r="H62" s="3"/>
      <c r="I62" s="3"/>
      <c r="J62" s="3"/>
      <c r="K62" s="3"/>
      <c r="L62" s="3"/>
      <c r="M62" s="3"/>
      <c r="N62" s="3"/>
      <c r="O62" s="3"/>
      <c r="P62" s="3"/>
      <c r="Q62" s="3"/>
      <c r="R62" s="3"/>
      <c r="S62" s="3"/>
      <c r="T62" s="3"/>
      <c r="U62" s="3"/>
    </row>
    <row r="63" spans="1:24" ht="3" customHeight="1">
      <c r="A63" s="76"/>
      <c r="B63" s="76"/>
      <c r="C63" s="3"/>
      <c r="D63" s="3"/>
      <c r="E63" s="3"/>
      <c r="F63" s="3"/>
      <c r="G63" s="3"/>
      <c r="H63" s="3"/>
      <c r="I63" s="3"/>
      <c r="J63" s="3"/>
      <c r="K63" s="3"/>
      <c r="L63" s="3"/>
      <c r="M63" s="3"/>
      <c r="N63" s="3"/>
      <c r="O63" s="3"/>
      <c r="P63" s="3"/>
      <c r="Q63" s="3"/>
      <c r="R63" s="3"/>
      <c r="S63" s="3"/>
      <c r="T63" s="3"/>
      <c r="U63" s="3"/>
    </row>
    <row r="64" spans="1:24" ht="36" customHeight="1">
      <c r="A64" s="171"/>
      <c r="B64" s="171"/>
      <c r="C64" s="172"/>
      <c r="D64" s="172"/>
      <c r="E64" s="172"/>
      <c r="F64" s="172"/>
      <c r="G64" s="172"/>
      <c r="H64" s="172"/>
      <c r="I64" s="172"/>
      <c r="J64" s="172"/>
      <c r="K64" s="172"/>
      <c r="L64" s="172"/>
      <c r="M64" s="172"/>
      <c r="N64" s="172"/>
      <c r="O64" s="172"/>
      <c r="P64" s="172"/>
      <c r="Q64" s="172"/>
      <c r="R64" s="172"/>
      <c r="S64" s="172"/>
      <c r="T64" s="172"/>
      <c r="U64" s="76"/>
    </row>
    <row r="65" spans="1:27" ht="10.5" customHeight="1">
      <c r="A65" s="76"/>
      <c r="B65" s="76"/>
      <c r="C65" s="76"/>
      <c r="D65" s="76"/>
      <c r="E65" s="76"/>
      <c r="F65" s="76"/>
      <c r="G65" s="76"/>
      <c r="H65" s="76"/>
      <c r="I65" s="76"/>
      <c r="J65" s="76"/>
      <c r="K65" s="76"/>
      <c r="L65" s="76"/>
      <c r="M65" s="76"/>
      <c r="N65" s="76"/>
      <c r="O65" s="76"/>
      <c r="P65" s="76"/>
      <c r="Q65" s="76"/>
      <c r="R65" s="76"/>
      <c r="S65" s="76"/>
      <c r="T65" s="76"/>
      <c r="U65" s="76"/>
    </row>
    <row r="66" spans="1:27">
      <c r="A66" s="129" t="s">
        <v>2921</v>
      </c>
      <c r="B66" s="81"/>
      <c r="C66" s="7"/>
      <c r="D66" s="3"/>
      <c r="E66" s="3"/>
      <c r="F66" s="3"/>
      <c r="G66" s="3"/>
      <c r="H66" s="3"/>
      <c r="I66" s="3"/>
      <c r="J66" s="3"/>
      <c r="K66" s="3"/>
      <c r="L66" s="3"/>
      <c r="M66" s="3"/>
      <c r="N66" s="3"/>
      <c r="O66" s="3"/>
      <c r="P66" s="3"/>
      <c r="Q66" s="3"/>
      <c r="R66" s="3"/>
      <c r="S66" s="3"/>
      <c r="T66" s="3"/>
      <c r="U66" s="3"/>
    </row>
    <row r="67" spans="1:27" ht="3" customHeight="1">
      <c r="A67" s="76"/>
      <c r="B67" s="76"/>
      <c r="C67" s="3"/>
      <c r="D67" s="3"/>
      <c r="E67" s="3"/>
      <c r="F67" s="3"/>
      <c r="G67" s="3"/>
      <c r="H67" s="3"/>
      <c r="I67" s="3"/>
      <c r="J67" s="3"/>
      <c r="K67" s="3"/>
      <c r="L67" s="3"/>
      <c r="M67" s="3"/>
      <c r="N67" s="3"/>
      <c r="O67" s="3"/>
      <c r="P67" s="3"/>
      <c r="Q67" s="3"/>
      <c r="R67" s="3"/>
      <c r="S67" s="3"/>
      <c r="T67" s="3"/>
      <c r="U67" s="3"/>
    </row>
    <row r="68" spans="1:27" ht="29.25" customHeight="1">
      <c r="A68" s="173"/>
      <c r="B68" s="173"/>
      <c r="C68" s="174"/>
      <c r="D68" s="174"/>
      <c r="E68" s="174"/>
      <c r="F68" s="174"/>
      <c r="G68" s="174"/>
      <c r="H68" s="174"/>
      <c r="I68" s="174"/>
      <c r="J68" s="174"/>
      <c r="K68" s="174"/>
      <c r="L68" s="174"/>
      <c r="M68" s="174"/>
      <c r="N68" s="174"/>
      <c r="O68" s="174"/>
      <c r="P68" s="174"/>
      <c r="Q68" s="174"/>
      <c r="R68" s="174"/>
      <c r="S68" s="174"/>
      <c r="T68" s="174"/>
      <c r="U68" s="76"/>
    </row>
    <row r="69" spans="1:27" ht="10.5" customHeight="1">
      <c r="A69" s="76"/>
      <c r="B69" s="76"/>
      <c r="C69" s="76"/>
      <c r="D69" s="76"/>
      <c r="E69" s="76"/>
      <c r="F69" s="76"/>
      <c r="G69" s="76"/>
      <c r="H69" s="76"/>
      <c r="I69" s="76"/>
      <c r="J69" s="76"/>
      <c r="K69" s="76"/>
      <c r="L69" s="76"/>
      <c r="M69" s="76"/>
      <c r="N69" s="76"/>
      <c r="O69" s="76"/>
      <c r="P69" s="76"/>
      <c r="Q69" s="76"/>
      <c r="R69" s="76"/>
      <c r="S69" s="76"/>
      <c r="T69" s="76"/>
      <c r="U69" s="76"/>
    </row>
    <row r="70" spans="1:27">
      <c r="A70" s="76" t="s">
        <v>2892</v>
      </c>
      <c r="B70" s="76"/>
      <c r="C70" s="89"/>
      <c r="D70" s="76"/>
      <c r="E70" s="76"/>
      <c r="F70" s="76"/>
      <c r="G70" s="76"/>
      <c r="H70" s="76"/>
      <c r="I70" s="76"/>
      <c r="J70" s="76"/>
      <c r="K70" s="76"/>
      <c r="L70" s="76"/>
      <c r="M70" s="76"/>
      <c r="N70" s="76"/>
      <c r="O70" s="76"/>
      <c r="P70" s="76"/>
      <c r="Q70" s="76"/>
      <c r="R70" s="76"/>
      <c r="S70" s="76"/>
      <c r="T70" s="76"/>
      <c r="U70" s="76"/>
      <c r="V70" s="90"/>
      <c r="W70" s="90"/>
      <c r="X70" s="90"/>
    </row>
    <row r="71" spans="1:27" ht="3" customHeight="1">
      <c r="A71" s="76"/>
      <c r="B71" s="76"/>
      <c r="C71" s="76"/>
      <c r="D71" s="76"/>
      <c r="E71" s="76"/>
      <c r="F71" s="76"/>
      <c r="G71" s="76"/>
      <c r="H71" s="76"/>
      <c r="I71" s="76"/>
      <c r="J71" s="76"/>
      <c r="K71" s="76"/>
      <c r="L71" s="76"/>
      <c r="M71" s="76"/>
      <c r="N71" s="76"/>
      <c r="O71" s="76"/>
      <c r="P71" s="76"/>
      <c r="Q71" s="76"/>
      <c r="R71" s="76"/>
      <c r="S71" s="76"/>
      <c r="T71" s="76"/>
      <c r="U71" s="76"/>
    </row>
    <row r="72" spans="1:27" ht="118.5" customHeight="1">
      <c r="A72" s="171"/>
      <c r="B72" s="171"/>
      <c r="C72" s="172"/>
      <c r="D72" s="172"/>
      <c r="E72" s="172"/>
      <c r="F72" s="172"/>
      <c r="G72" s="172"/>
      <c r="H72" s="172"/>
      <c r="I72" s="172"/>
      <c r="J72" s="172"/>
      <c r="K72" s="172"/>
      <c r="L72" s="172"/>
      <c r="M72" s="172"/>
      <c r="N72" s="172"/>
      <c r="O72" s="172"/>
      <c r="P72" s="172"/>
      <c r="Q72" s="172"/>
      <c r="R72" s="172"/>
      <c r="S72" s="172"/>
      <c r="T72" s="172"/>
      <c r="U72" s="76"/>
    </row>
    <row r="73" spans="1:27" ht="118.5" customHeight="1">
      <c r="A73" s="175"/>
      <c r="B73" s="175"/>
      <c r="C73" s="175"/>
      <c r="D73" s="175"/>
      <c r="E73" s="175"/>
      <c r="F73" s="175"/>
      <c r="G73" s="175"/>
      <c r="H73" s="175"/>
      <c r="I73" s="175"/>
      <c r="J73" s="175"/>
      <c r="K73" s="175"/>
      <c r="L73" s="175"/>
      <c r="M73" s="175"/>
      <c r="N73" s="175"/>
      <c r="O73" s="175"/>
      <c r="P73" s="175"/>
      <c r="Q73" s="175"/>
      <c r="R73" s="175"/>
      <c r="S73" s="175"/>
      <c r="T73" s="175"/>
      <c r="U73" s="76"/>
    </row>
    <row r="74" spans="1:27" ht="15" customHeight="1">
      <c r="A74" s="81"/>
      <c r="B74" s="76"/>
      <c r="C74" s="76"/>
      <c r="D74" s="76"/>
      <c r="E74" s="76"/>
      <c r="F74" s="76"/>
      <c r="G74" s="76"/>
      <c r="H74" s="76"/>
      <c r="I74" s="76"/>
      <c r="J74" s="76"/>
      <c r="K74" s="76"/>
      <c r="L74" s="76"/>
      <c r="M74" s="76"/>
      <c r="N74" s="76"/>
      <c r="O74" s="76"/>
      <c r="P74" s="76"/>
      <c r="Q74" s="76"/>
      <c r="R74" s="76"/>
      <c r="S74" s="76"/>
      <c r="T74" s="76"/>
      <c r="U74" s="76"/>
    </row>
    <row r="75" spans="1:27" ht="13.7" customHeight="1">
      <c r="A75" s="81"/>
      <c r="B75" s="81"/>
      <c r="C75" s="81"/>
      <c r="D75" s="81"/>
      <c r="E75" s="81"/>
      <c r="F75" s="81"/>
      <c r="G75" s="81"/>
      <c r="H75" s="81"/>
      <c r="I75" s="81"/>
      <c r="J75" s="81"/>
      <c r="K75" s="81"/>
      <c r="L75" s="81"/>
      <c r="M75" s="81"/>
      <c r="N75" s="81"/>
      <c r="O75" s="81"/>
      <c r="P75" s="81"/>
      <c r="Q75" s="81"/>
      <c r="R75" s="81"/>
      <c r="S75" s="81"/>
      <c r="T75" s="81"/>
      <c r="U75" s="76"/>
      <c r="V75" s="5" t="s">
        <v>2</v>
      </c>
    </row>
    <row r="76" spans="1:27" ht="15.75" customHeight="1">
      <c r="A76" s="81"/>
      <c r="B76" s="81"/>
      <c r="C76" s="81"/>
      <c r="D76" s="81"/>
      <c r="E76" s="81"/>
      <c r="F76" s="81"/>
      <c r="G76" s="81"/>
      <c r="H76" s="81"/>
      <c r="I76" s="81"/>
      <c r="J76" s="81"/>
      <c r="K76" s="81"/>
      <c r="L76" s="81"/>
      <c r="M76" s="81"/>
      <c r="N76" s="81"/>
      <c r="O76" s="81"/>
      <c r="P76" s="81"/>
      <c r="Q76" s="81"/>
      <c r="R76" s="81"/>
      <c r="S76" s="81"/>
      <c r="T76" s="81"/>
      <c r="U76" s="76"/>
      <c r="V76" s="5"/>
    </row>
    <row r="77" spans="1:27" ht="16.5" customHeight="1">
      <c r="A77" s="79"/>
      <c r="B77" s="79"/>
      <c r="C77" s="176"/>
      <c r="D77" s="177"/>
      <c r="E77" s="177"/>
      <c r="F77" s="177"/>
      <c r="G77" s="177"/>
      <c r="H77" s="176"/>
      <c r="I77" s="177"/>
      <c r="J77" s="177"/>
      <c r="K77" s="177"/>
      <c r="L77" s="177"/>
      <c r="M77" s="177"/>
      <c r="N77" s="177"/>
      <c r="O77" s="177"/>
      <c r="P77" s="177"/>
      <c r="Q77" s="177"/>
      <c r="R77" s="177"/>
      <c r="S77" s="178"/>
      <c r="T77" s="7"/>
      <c r="U77" s="3"/>
      <c r="V77" s="5"/>
    </row>
    <row r="78" spans="1:27" ht="19.5" customHeight="1">
      <c r="A78" s="81"/>
      <c r="B78" s="81"/>
      <c r="C78" s="81"/>
      <c r="D78" s="81"/>
      <c r="E78" s="81"/>
      <c r="F78" s="81"/>
      <c r="G78" s="81"/>
      <c r="H78" s="81"/>
      <c r="I78" s="81"/>
      <c r="J78" s="81"/>
      <c r="K78" s="81"/>
      <c r="L78" s="81"/>
      <c r="M78" s="81"/>
      <c r="N78" s="81"/>
      <c r="O78" s="81"/>
      <c r="P78" s="81"/>
      <c r="Q78" s="81"/>
      <c r="R78" s="81"/>
      <c r="S78" s="81"/>
      <c r="T78" s="81"/>
      <c r="U78" s="76"/>
    </row>
    <row r="79" spans="1:27" ht="18.75">
      <c r="A79" s="76" t="s">
        <v>2893</v>
      </c>
      <c r="B79" s="76"/>
      <c r="C79" s="3"/>
      <c r="D79" s="3"/>
      <c r="E79" s="3"/>
      <c r="F79" s="3"/>
      <c r="G79" s="3"/>
      <c r="H79" s="3"/>
      <c r="I79" s="3"/>
      <c r="J79" s="3"/>
      <c r="K79" s="3"/>
      <c r="L79" s="3"/>
      <c r="M79" s="3"/>
      <c r="N79" s="3"/>
      <c r="O79" s="3"/>
      <c r="P79" s="3"/>
      <c r="Q79" s="3"/>
      <c r="R79" s="3"/>
      <c r="S79" s="3"/>
      <c r="T79" s="3"/>
      <c r="U79" s="3"/>
      <c r="V79" s="5"/>
      <c r="W79" s="5"/>
      <c r="X79" s="5"/>
      <c r="Y79" s="91"/>
      <c r="Z79" s="91"/>
      <c r="AA79" s="91"/>
    </row>
    <row r="80" spans="1:27" ht="8.25" customHeight="1">
      <c r="A80" s="3"/>
      <c r="B80" s="3"/>
      <c r="C80" s="3"/>
      <c r="D80" s="3"/>
      <c r="E80" s="3"/>
      <c r="F80" s="3"/>
      <c r="G80" s="3"/>
      <c r="H80" s="3"/>
      <c r="I80" s="3"/>
      <c r="J80" s="3"/>
      <c r="K80" s="3"/>
      <c r="L80" s="3"/>
      <c r="M80" s="3"/>
      <c r="N80" s="3"/>
      <c r="O80" s="3"/>
      <c r="P80" s="3"/>
      <c r="Q80" s="3"/>
      <c r="R80" s="3"/>
      <c r="S80" s="3"/>
      <c r="T80" s="3"/>
      <c r="U80" s="3"/>
      <c r="V80" s="92"/>
      <c r="W80" s="92"/>
      <c r="X80" s="92"/>
      <c r="Y80" s="91"/>
      <c r="Z80" s="91"/>
      <c r="AA80" s="91"/>
    </row>
    <row r="81" spans="1:28" ht="18.75">
      <c r="A81" s="3"/>
      <c r="B81" s="3"/>
      <c r="C81" s="3"/>
      <c r="D81" s="76"/>
      <c r="E81" s="76"/>
      <c r="F81" s="78" t="s">
        <v>15</v>
      </c>
      <c r="G81" s="78" t="s">
        <v>3</v>
      </c>
      <c r="H81" s="9"/>
      <c r="I81" s="81" t="s">
        <v>16</v>
      </c>
      <c r="J81" s="9"/>
      <c r="K81" s="81" t="s">
        <v>5</v>
      </c>
      <c r="L81" s="9"/>
      <c r="M81" s="82" t="s">
        <v>6</v>
      </c>
      <c r="N81" s="93"/>
      <c r="O81" s="3"/>
      <c r="P81" s="3"/>
      <c r="Q81" s="3"/>
      <c r="R81" s="3"/>
      <c r="S81" s="3"/>
      <c r="T81" s="3"/>
      <c r="U81" s="3"/>
      <c r="V81" s="179" t="s">
        <v>2940</v>
      </c>
      <c r="W81" s="179"/>
      <c r="X81" s="179"/>
      <c r="Y81" s="179"/>
      <c r="Z81" s="94"/>
      <c r="AA81" s="95"/>
      <c r="AB81" s="96"/>
    </row>
    <row r="82" spans="1:28" ht="11.1" customHeight="1">
      <c r="A82" s="3"/>
      <c r="B82" s="3"/>
      <c r="C82" s="3"/>
      <c r="D82" s="76"/>
      <c r="E82" s="76"/>
      <c r="F82" s="76"/>
      <c r="G82" s="76"/>
      <c r="H82" s="3"/>
      <c r="I82" s="76"/>
      <c r="J82" s="3"/>
      <c r="K82" s="76"/>
      <c r="L82" s="3"/>
      <c r="M82" s="84"/>
      <c r="N82" s="3"/>
      <c r="O82" s="3"/>
      <c r="P82" s="3"/>
      <c r="Q82" s="3"/>
      <c r="R82" s="3"/>
      <c r="S82" s="3"/>
      <c r="T82" s="3"/>
      <c r="U82" s="3"/>
      <c r="V82" s="179"/>
      <c r="W82" s="179"/>
      <c r="X82" s="179"/>
      <c r="Y82" s="179"/>
      <c r="Z82" s="97"/>
      <c r="AA82" s="95"/>
      <c r="AB82" s="96"/>
    </row>
    <row r="83" spans="1:28" ht="18.75">
      <c r="A83" s="87"/>
      <c r="B83" s="87"/>
      <c r="C83" s="87"/>
      <c r="D83" s="76"/>
      <c r="E83" s="76"/>
      <c r="F83" s="78" t="s">
        <v>17</v>
      </c>
      <c r="G83" s="78" t="s">
        <v>3</v>
      </c>
      <c r="H83" s="9"/>
      <c r="I83" s="81" t="s">
        <v>16</v>
      </c>
      <c r="J83" s="9"/>
      <c r="K83" s="81" t="s">
        <v>5</v>
      </c>
      <c r="L83" s="9"/>
      <c r="M83" s="82" t="s">
        <v>6</v>
      </c>
      <c r="N83" s="3"/>
      <c r="O83" s="3"/>
      <c r="P83" s="3"/>
      <c r="Q83" s="3"/>
      <c r="R83" s="3"/>
      <c r="S83" s="3"/>
      <c r="T83" s="3"/>
      <c r="U83" s="3"/>
      <c r="V83" s="126" t="s">
        <v>2942</v>
      </c>
      <c r="W83" s="125"/>
      <c r="X83" s="127"/>
      <c r="Y83" s="97"/>
      <c r="Z83" s="97"/>
      <c r="AA83" s="95"/>
      <c r="AB83" s="96"/>
    </row>
    <row r="84" spans="1:28" ht="18.75">
      <c r="A84" s="87"/>
      <c r="B84" s="87"/>
      <c r="C84" s="87"/>
      <c r="D84" s="76"/>
      <c r="E84" s="76"/>
      <c r="F84" s="78"/>
      <c r="G84" s="78"/>
      <c r="H84" s="78"/>
      <c r="I84" s="78"/>
      <c r="J84" s="78"/>
      <c r="K84" s="78"/>
      <c r="L84" s="78"/>
      <c r="M84" s="82"/>
      <c r="N84" s="3"/>
      <c r="O84" s="3"/>
      <c r="P84" s="3"/>
      <c r="Q84" s="3"/>
      <c r="R84" s="3"/>
      <c r="S84" s="3"/>
      <c r="T84" s="3"/>
      <c r="U84" s="3"/>
      <c r="V84" s="164"/>
      <c r="W84" s="165"/>
      <c r="X84" s="165"/>
      <c r="Z84" s="97"/>
      <c r="AA84" s="95"/>
      <c r="AB84" s="96"/>
    </row>
    <row r="85" spans="1:28" ht="27" customHeight="1">
      <c r="A85" s="87"/>
      <c r="B85" s="87"/>
      <c r="C85" s="87"/>
      <c r="D85" s="3"/>
      <c r="E85" s="3"/>
      <c r="F85" s="3"/>
      <c r="G85" s="3"/>
      <c r="H85" s="3"/>
      <c r="I85" s="3"/>
      <c r="J85" s="3"/>
      <c r="K85" s="3"/>
      <c r="L85" s="3"/>
      <c r="M85" s="3"/>
      <c r="N85" s="3"/>
      <c r="O85" s="3"/>
      <c r="P85" s="3"/>
      <c r="Q85" s="3"/>
      <c r="R85" s="3"/>
      <c r="S85" s="3"/>
      <c r="T85" s="3"/>
      <c r="U85" s="3"/>
      <c r="V85" s="96"/>
      <c r="W85" s="96"/>
      <c r="X85" s="96"/>
      <c r="Y85" s="97">
        <v>47483</v>
      </c>
      <c r="Z85" s="91"/>
      <c r="AA85" s="95"/>
      <c r="AB85" s="96"/>
    </row>
    <row r="86" spans="1:28" ht="18.75">
      <c r="A86" s="76" t="s">
        <v>2894</v>
      </c>
      <c r="B86" s="76"/>
      <c r="C86" s="3"/>
      <c r="D86" s="3"/>
      <c r="E86" s="3"/>
      <c r="F86" s="3"/>
      <c r="G86" s="3"/>
      <c r="H86" s="143">
        <f>C100</f>
        <v>0</v>
      </c>
      <c r="I86" s="144"/>
      <c r="J86" s="144"/>
      <c r="K86" s="144"/>
      <c r="L86" s="144"/>
      <c r="M86" s="144"/>
      <c r="N86" s="85" t="s">
        <v>18</v>
      </c>
      <c r="O86" s="3"/>
      <c r="P86" s="3"/>
      <c r="Q86" s="3"/>
      <c r="R86" s="3"/>
      <c r="S86" s="3"/>
      <c r="T86" s="3"/>
      <c r="U86" s="3"/>
      <c r="V86" s="99"/>
      <c r="W86" s="99"/>
      <c r="X86" s="99"/>
      <c r="Y86" s="95"/>
      <c r="Z86" s="95"/>
      <c r="AA86" s="95"/>
      <c r="AB86" s="96"/>
    </row>
    <row r="87" spans="1:28" ht="27" customHeight="1">
      <c r="A87" s="87"/>
      <c r="B87" s="87"/>
      <c r="C87" s="87"/>
      <c r="D87" s="3"/>
      <c r="E87" s="3"/>
      <c r="F87" s="3"/>
      <c r="G87" s="3"/>
      <c r="H87" s="3"/>
      <c r="I87" s="3"/>
      <c r="J87" s="3"/>
      <c r="K87" s="3"/>
      <c r="L87" s="3"/>
      <c r="M87" s="3"/>
      <c r="N87" s="76"/>
      <c r="O87" s="3"/>
      <c r="P87" s="3"/>
      <c r="Q87" s="3"/>
      <c r="R87" s="3"/>
      <c r="S87" s="3"/>
      <c r="T87" s="3"/>
      <c r="U87" s="3"/>
      <c r="V87" s="95"/>
      <c r="W87" s="95"/>
      <c r="X87" s="95"/>
      <c r="Y87" s="95"/>
      <c r="Z87" s="95"/>
      <c r="AA87" s="95"/>
      <c r="AB87" s="96"/>
    </row>
    <row r="88" spans="1:28" ht="18.75">
      <c r="A88" s="76" t="s">
        <v>19</v>
      </c>
      <c r="B88" s="76"/>
      <c r="C88" s="3"/>
      <c r="D88" s="3"/>
      <c r="E88" s="3"/>
      <c r="F88" s="3"/>
      <c r="G88" s="3"/>
      <c r="H88" s="143">
        <f>G100</f>
        <v>0</v>
      </c>
      <c r="I88" s="144"/>
      <c r="J88" s="144"/>
      <c r="K88" s="144"/>
      <c r="L88" s="144"/>
      <c r="M88" s="144"/>
      <c r="N88" s="85" t="s">
        <v>18</v>
      </c>
      <c r="O88" s="3"/>
      <c r="P88" s="3"/>
      <c r="Q88" s="3"/>
      <c r="R88" s="3"/>
      <c r="S88" s="3"/>
      <c r="T88" s="3"/>
      <c r="U88" s="3"/>
      <c r="V88" s="95"/>
      <c r="W88" s="99"/>
      <c r="X88" s="99"/>
      <c r="Y88" s="95"/>
      <c r="Z88" s="95"/>
      <c r="AA88" s="95"/>
      <c r="AB88" s="96"/>
    </row>
    <row r="89" spans="1:28" ht="27" customHeight="1">
      <c r="A89" s="77"/>
      <c r="B89" s="77"/>
      <c r="C89" s="87"/>
      <c r="D89" s="3"/>
      <c r="E89" s="3"/>
      <c r="F89" s="3"/>
      <c r="G89" s="3"/>
      <c r="H89" s="3"/>
      <c r="I89" s="3"/>
      <c r="J89" s="3"/>
      <c r="K89" s="3"/>
      <c r="L89" s="3"/>
      <c r="M89" s="3"/>
      <c r="N89" s="76"/>
      <c r="O89" s="3"/>
      <c r="P89" s="3"/>
      <c r="Q89" s="3"/>
      <c r="R89" s="3"/>
      <c r="S89" s="3"/>
      <c r="T89" s="3"/>
      <c r="U89" s="3"/>
      <c r="V89" s="95"/>
      <c r="W89" s="95"/>
      <c r="X89" s="95"/>
      <c r="Y89" s="95"/>
      <c r="Z89" s="95"/>
      <c r="AA89" s="95"/>
      <c r="AB89" s="96"/>
    </row>
    <row r="90" spans="1:28" ht="13.7" customHeight="1">
      <c r="A90" s="76" t="s">
        <v>2890</v>
      </c>
      <c r="B90" s="76"/>
      <c r="C90" s="3"/>
      <c r="D90" s="3"/>
      <c r="E90" s="3"/>
      <c r="F90" s="3"/>
      <c r="G90" s="100"/>
      <c r="H90" s="143">
        <f>L100</f>
        <v>0</v>
      </c>
      <c r="I90" s="144"/>
      <c r="J90" s="144"/>
      <c r="K90" s="144"/>
      <c r="L90" s="144"/>
      <c r="M90" s="144"/>
      <c r="N90" s="85" t="s">
        <v>18</v>
      </c>
      <c r="O90" s="3"/>
      <c r="P90" s="3"/>
      <c r="Q90" s="3"/>
      <c r="R90" s="3"/>
      <c r="S90" s="3"/>
      <c r="T90" s="3"/>
      <c r="U90" s="3"/>
      <c r="V90" s="95"/>
      <c r="W90" s="99"/>
      <c r="X90" s="99"/>
      <c r="Y90" s="95"/>
      <c r="Z90" s="95"/>
      <c r="AA90" s="95"/>
      <c r="AB90" s="96"/>
    </row>
    <row r="91" spans="1:28" ht="27" customHeight="1">
      <c r="A91" s="3"/>
      <c r="B91" s="3"/>
      <c r="C91" s="3"/>
      <c r="D91" s="3"/>
      <c r="E91" s="3"/>
      <c r="F91" s="3"/>
      <c r="G91" s="3"/>
      <c r="H91" s="3"/>
      <c r="I91" s="3"/>
      <c r="J91" s="3"/>
      <c r="K91" s="3"/>
      <c r="L91" s="3"/>
      <c r="M91" s="3"/>
      <c r="N91" s="3"/>
      <c r="O91" s="3"/>
      <c r="P91" s="3"/>
      <c r="Q91" s="3"/>
      <c r="R91" s="3"/>
      <c r="S91" s="3"/>
      <c r="T91" s="3"/>
      <c r="U91" s="3"/>
      <c r="V91" s="95"/>
      <c r="W91" s="95"/>
      <c r="X91" s="95"/>
      <c r="Y91" s="95"/>
      <c r="Z91" s="95"/>
      <c r="AA91" s="95"/>
      <c r="AB91" s="96"/>
    </row>
    <row r="92" spans="1:28" ht="18" customHeight="1">
      <c r="A92" s="76" t="s">
        <v>2895</v>
      </c>
      <c r="B92" s="76"/>
      <c r="C92" s="76"/>
      <c r="D92" s="89"/>
      <c r="E92" s="89"/>
      <c r="F92" s="89"/>
      <c r="G92" s="89"/>
      <c r="H92" s="89"/>
      <c r="I92" s="89"/>
      <c r="J92" s="89"/>
      <c r="K92" s="89"/>
      <c r="L92" s="89"/>
      <c r="M92" s="89"/>
      <c r="N92" s="89"/>
      <c r="O92" s="89"/>
      <c r="P92" s="89"/>
      <c r="Q92" s="89"/>
      <c r="R92" s="89"/>
      <c r="S92" s="89"/>
      <c r="T92" s="89"/>
      <c r="U92" s="89"/>
      <c r="V92" s="95"/>
      <c r="W92" s="95"/>
      <c r="X92" s="95"/>
      <c r="Y92" s="95"/>
      <c r="Z92" s="95"/>
      <c r="AA92" s="95"/>
      <c r="AB92" s="96"/>
    </row>
    <row r="93" spans="1:28" ht="19.5" customHeight="1">
      <c r="A93" s="145" t="s">
        <v>20</v>
      </c>
      <c r="B93" s="146"/>
      <c r="C93" s="148" t="s">
        <v>2896</v>
      </c>
      <c r="D93" s="149"/>
      <c r="E93" s="149"/>
      <c r="F93" s="150"/>
      <c r="G93" s="148" t="s">
        <v>21</v>
      </c>
      <c r="H93" s="149"/>
      <c r="I93" s="149"/>
      <c r="J93" s="149"/>
      <c r="K93" s="150"/>
      <c r="L93" s="148" t="s">
        <v>22</v>
      </c>
      <c r="M93" s="149"/>
      <c r="N93" s="149"/>
      <c r="O93" s="149"/>
      <c r="P93" s="149"/>
      <c r="Q93" s="149"/>
      <c r="R93" s="149"/>
      <c r="S93" s="149"/>
      <c r="T93" s="150"/>
      <c r="U93" s="89"/>
      <c r="V93" s="101"/>
      <c r="W93" s="101"/>
      <c r="X93" s="101"/>
      <c r="Y93" s="95"/>
      <c r="Z93" s="95"/>
      <c r="AA93" s="95"/>
      <c r="AB93" s="96"/>
    </row>
    <row r="94" spans="1:28" ht="23.25" customHeight="1">
      <c r="A94" s="147"/>
      <c r="B94" s="147"/>
      <c r="C94" s="151"/>
      <c r="D94" s="152"/>
      <c r="E94" s="152"/>
      <c r="F94" s="153"/>
      <c r="G94" s="151"/>
      <c r="H94" s="152"/>
      <c r="I94" s="152"/>
      <c r="J94" s="152"/>
      <c r="K94" s="153"/>
      <c r="L94" s="154"/>
      <c r="M94" s="155"/>
      <c r="N94" s="155"/>
      <c r="O94" s="155"/>
      <c r="P94" s="155"/>
      <c r="Q94" s="155"/>
      <c r="R94" s="155"/>
      <c r="S94" s="155"/>
      <c r="T94" s="156"/>
      <c r="U94" s="89"/>
      <c r="V94" s="103"/>
      <c r="W94" s="95"/>
      <c r="X94" s="95"/>
      <c r="Y94" s="95"/>
      <c r="Z94" s="95"/>
      <c r="AA94" s="95"/>
      <c r="AB94" s="96"/>
    </row>
    <row r="95" spans="1:28" ht="27.6" customHeight="1">
      <c r="A95" s="157" t="s">
        <v>2943</v>
      </c>
      <c r="B95" s="158"/>
      <c r="C95" s="159">
        <v>0</v>
      </c>
      <c r="D95" s="160"/>
      <c r="E95" s="160"/>
      <c r="F95" s="104" t="s">
        <v>18</v>
      </c>
      <c r="G95" s="161">
        <v>0</v>
      </c>
      <c r="H95" s="162"/>
      <c r="I95" s="162"/>
      <c r="J95" s="162"/>
      <c r="K95" s="104" t="s">
        <v>18</v>
      </c>
      <c r="L95" s="163"/>
      <c r="M95" s="163"/>
      <c r="N95" s="163"/>
      <c r="O95" s="163"/>
      <c r="P95" s="163"/>
      <c r="Q95" s="163"/>
      <c r="R95" s="163"/>
      <c r="S95" s="163"/>
      <c r="T95" s="163"/>
      <c r="U95" s="89"/>
      <c r="V95" s="105" t="str">
        <f>IF(C95&gt;=G95,"","←補助対象経費が補助事業に要する経費を上回っています。")</f>
        <v/>
      </c>
      <c r="W95" s="95"/>
      <c r="X95" s="95"/>
      <c r="Y95" s="95"/>
      <c r="Z95" s="95"/>
      <c r="AA95" s="95"/>
      <c r="AB95" s="96"/>
    </row>
    <row r="96" spans="1:28" ht="27.6" customHeight="1">
      <c r="A96" s="157" t="s">
        <v>23</v>
      </c>
      <c r="B96" s="158"/>
      <c r="C96" s="159">
        <v>0</v>
      </c>
      <c r="D96" s="160"/>
      <c r="E96" s="160"/>
      <c r="F96" s="104" t="s">
        <v>18</v>
      </c>
      <c r="G96" s="161">
        <v>0</v>
      </c>
      <c r="H96" s="162"/>
      <c r="I96" s="162"/>
      <c r="J96" s="162"/>
      <c r="K96" s="104" t="s">
        <v>18</v>
      </c>
      <c r="L96" s="163"/>
      <c r="M96" s="163"/>
      <c r="N96" s="163"/>
      <c r="O96" s="163"/>
      <c r="P96" s="163"/>
      <c r="Q96" s="163"/>
      <c r="R96" s="163"/>
      <c r="S96" s="163"/>
      <c r="T96" s="163"/>
      <c r="U96" s="89"/>
      <c r="V96" s="105" t="str">
        <f>IF(C96&gt;=G96,"","←補助対象経費が補助事業に要する経費を上回っています。")</f>
        <v/>
      </c>
      <c r="W96" s="95"/>
      <c r="X96" s="95"/>
      <c r="Y96" s="95"/>
      <c r="Z96" s="95"/>
      <c r="AA96" s="95"/>
      <c r="AB96" s="96"/>
    </row>
    <row r="97" spans="1:28" ht="27.6" customHeight="1">
      <c r="A97" s="157" t="s">
        <v>24</v>
      </c>
      <c r="B97" s="158"/>
      <c r="C97" s="159">
        <v>0</v>
      </c>
      <c r="D97" s="160"/>
      <c r="E97" s="160"/>
      <c r="F97" s="104" t="s">
        <v>18</v>
      </c>
      <c r="G97" s="161">
        <v>0</v>
      </c>
      <c r="H97" s="162"/>
      <c r="I97" s="162"/>
      <c r="J97" s="162"/>
      <c r="K97" s="104" t="s">
        <v>18</v>
      </c>
      <c r="L97" s="163"/>
      <c r="M97" s="163"/>
      <c r="N97" s="163"/>
      <c r="O97" s="163"/>
      <c r="P97" s="163"/>
      <c r="Q97" s="163"/>
      <c r="R97" s="163"/>
      <c r="S97" s="163"/>
      <c r="T97" s="163"/>
      <c r="U97" s="89"/>
      <c r="V97" s="105" t="str">
        <f>IF(C97&gt;=G97,"","←補助対象経費が補助事業に要する経費を上回っています。")</f>
        <v/>
      </c>
      <c r="W97" s="95"/>
      <c r="X97" s="95"/>
      <c r="Y97" s="95"/>
      <c r="Z97" s="95"/>
      <c r="AA97" s="95"/>
      <c r="AB97" s="96"/>
    </row>
    <row r="98" spans="1:28" ht="27.6" customHeight="1">
      <c r="A98" s="157" t="s">
        <v>25</v>
      </c>
      <c r="B98" s="158"/>
      <c r="C98" s="159">
        <v>0</v>
      </c>
      <c r="D98" s="160"/>
      <c r="E98" s="160"/>
      <c r="F98" s="104" t="s">
        <v>18</v>
      </c>
      <c r="G98" s="161">
        <v>0</v>
      </c>
      <c r="H98" s="162"/>
      <c r="I98" s="162"/>
      <c r="J98" s="162"/>
      <c r="K98" s="104" t="s">
        <v>18</v>
      </c>
      <c r="L98" s="163"/>
      <c r="M98" s="163"/>
      <c r="N98" s="163"/>
      <c r="O98" s="163"/>
      <c r="P98" s="163"/>
      <c r="Q98" s="163"/>
      <c r="R98" s="163"/>
      <c r="S98" s="163"/>
      <c r="T98" s="163"/>
      <c r="U98" s="89"/>
      <c r="V98" s="105" t="str">
        <f>IF(C98&gt;=G98,"","←補助対象経費が補助事業に要する経費を上回っています。")</f>
        <v/>
      </c>
      <c r="W98" s="95"/>
      <c r="X98" s="95"/>
      <c r="Y98" s="95"/>
      <c r="Z98" s="95"/>
      <c r="AA98" s="95"/>
      <c r="AB98" s="96"/>
    </row>
    <row r="99" spans="1:28" ht="27.6" customHeight="1">
      <c r="A99" s="157" t="s">
        <v>26</v>
      </c>
      <c r="B99" s="158"/>
      <c r="C99" s="159">
        <v>0</v>
      </c>
      <c r="D99" s="160"/>
      <c r="E99" s="160"/>
      <c r="F99" s="104" t="s">
        <v>18</v>
      </c>
      <c r="G99" s="197"/>
      <c r="H99" s="198"/>
      <c r="I99" s="198"/>
      <c r="J99" s="198"/>
      <c r="K99" s="198"/>
      <c r="L99" s="163"/>
      <c r="M99" s="163"/>
      <c r="N99" s="163"/>
      <c r="O99" s="163"/>
      <c r="P99" s="163"/>
      <c r="Q99" s="163"/>
      <c r="R99" s="163"/>
      <c r="S99" s="163"/>
      <c r="T99" s="163"/>
      <c r="U99" s="89"/>
      <c r="V99" s="95"/>
      <c r="W99" s="95"/>
      <c r="X99" s="95"/>
      <c r="Y99" s="95"/>
      <c r="Z99" s="95"/>
      <c r="AA99" s="95"/>
      <c r="AB99" s="96"/>
    </row>
    <row r="100" spans="1:28" ht="27.6" customHeight="1">
      <c r="A100" s="157" t="s">
        <v>27</v>
      </c>
      <c r="B100" s="158"/>
      <c r="C100" s="180">
        <f>SUM(C95:E99)</f>
        <v>0</v>
      </c>
      <c r="D100" s="181"/>
      <c r="E100" s="181"/>
      <c r="F100" s="106" t="s">
        <v>18</v>
      </c>
      <c r="G100" s="180">
        <f>SUM(G95:J98)</f>
        <v>0</v>
      </c>
      <c r="H100" s="182"/>
      <c r="I100" s="182"/>
      <c r="J100" s="182"/>
      <c r="K100" s="106" t="s">
        <v>18</v>
      </c>
      <c r="L100" s="183" cm="1">
        <f t="array" ref="L100">IF(AND(C114="希望する",C116="該当する",C118="該当する"), _xlfn.IFS(B104="",0,B104="大企業",L122,B104="中小企業等",L123), _xlfn.IFS(B104="",0,B104="大企業",L108,B104="中小企業等",L109))</f>
        <v>0</v>
      </c>
      <c r="M100" s="184"/>
      <c r="N100" s="184"/>
      <c r="O100" s="184"/>
      <c r="P100" s="184"/>
      <c r="Q100" s="184"/>
      <c r="R100" s="184"/>
      <c r="S100" s="184"/>
      <c r="T100" s="102" t="s">
        <v>18</v>
      </c>
      <c r="U100" s="89"/>
      <c r="V100" s="107"/>
      <c r="W100" s="95"/>
      <c r="X100" s="95"/>
      <c r="Y100" s="95"/>
      <c r="Z100" s="95"/>
      <c r="AA100" s="95"/>
      <c r="AB100" s="96"/>
    </row>
    <row r="101" spans="1:28" ht="18" customHeight="1">
      <c r="A101" s="89"/>
      <c r="B101" s="89"/>
      <c r="C101" s="89"/>
      <c r="D101" s="89"/>
      <c r="E101" s="89"/>
      <c r="F101" s="89"/>
      <c r="G101" s="89"/>
      <c r="H101" s="89"/>
      <c r="I101" s="89"/>
      <c r="J101" s="89"/>
      <c r="K101" s="89"/>
      <c r="L101" s="89"/>
      <c r="M101" s="89"/>
      <c r="N101" s="89"/>
      <c r="O101" s="89"/>
      <c r="P101" s="89"/>
      <c r="Q101" s="89"/>
      <c r="R101" s="89"/>
      <c r="S101" s="89"/>
      <c r="T101" s="89"/>
      <c r="U101" s="89"/>
      <c r="V101" s="107"/>
      <c r="W101" s="95"/>
      <c r="X101" s="95"/>
      <c r="Y101" s="95"/>
      <c r="Z101" s="95"/>
      <c r="AA101" s="95"/>
      <c r="AB101" s="96"/>
    </row>
    <row r="102" spans="1:28" s="7" customFormat="1" ht="24" customHeight="1">
      <c r="A102" s="76" t="s">
        <v>2897</v>
      </c>
      <c r="B102" s="89"/>
      <c r="C102" s="89"/>
      <c r="D102" s="89"/>
      <c r="E102" s="3"/>
      <c r="F102" s="3"/>
      <c r="G102" s="3"/>
      <c r="H102" s="3"/>
      <c r="I102" s="3"/>
      <c r="J102" s="3"/>
      <c r="K102" s="3"/>
      <c r="L102" s="3"/>
      <c r="M102" s="98"/>
      <c r="N102" s="89"/>
      <c r="O102" s="89"/>
      <c r="P102" s="89"/>
      <c r="Q102" s="89"/>
      <c r="R102" s="89"/>
      <c r="S102" s="3"/>
      <c r="T102" s="3"/>
      <c r="U102" s="3"/>
      <c r="V102" s="107"/>
      <c r="W102" s="103"/>
      <c r="X102" s="103"/>
      <c r="Y102" s="103"/>
      <c r="Z102" s="103"/>
      <c r="AA102" s="103"/>
      <c r="AB102" s="108"/>
    </row>
    <row r="103" spans="1:28" s="7" customFormat="1" ht="27" customHeight="1">
      <c r="A103" s="195" t="s">
        <v>2920</v>
      </c>
      <c r="B103" s="196"/>
      <c r="C103" s="196"/>
      <c r="D103" s="196"/>
      <c r="E103" s="196"/>
      <c r="F103" s="196"/>
      <c r="G103" s="196"/>
      <c r="H103" s="196"/>
      <c r="I103" s="196"/>
      <c r="J103" s="196"/>
      <c r="K103" s="196"/>
      <c r="L103" s="196"/>
      <c r="M103" s="196"/>
      <c r="N103" s="196"/>
      <c r="O103" s="196"/>
      <c r="P103" s="196"/>
      <c r="Q103" s="196"/>
      <c r="R103" s="196"/>
      <c r="S103" s="196"/>
      <c r="T103" s="196"/>
      <c r="U103" s="3"/>
      <c r="V103" s="107"/>
      <c r="W103" s="103"/>
      <c r="X103" s="103"/>
      <c r="Y103" s="103"/>
      <c r="Z103" s="103"/>
      <c r="AA103" s="103"/>
      <c r="AB103" s="108"/>
    </row>
    <row r="104" spans="1:28" s="7" customFormat="1" ht="24" customHeight="1">
      <c r="A104" s="78" t="s">
        <v>2910</v>
      </c>
      <c r="B104" s="186"/>
      <c r="C104" s="186"/>
      <c r="D104" s="89" t="s">
        <v>2911</v>
      </c>
      <c r="E104" s="3"/>
      <c r="F104" s="3"/>
      <c r="G104" s="3"/>
      <c r="H104" s="3"/>
      <c r="I104" s="3"/>
      <c r="J104" s="3"/>
      <c r="K104" s="3"/>
      <c r="L104" s="3"/>
      <c r="M104" s="98"/>
      <c r="N104" s="89"/>
      <c r="O104" s="89"/>
      <c r="P104" s="89"/>
      <c r="Q104" s="89"/>
      <c r="R104" s="89"/>
      <c r="S104" s="3"/>
      <c r="T104" s="3"/>
      <c r="U104" s="3"/>
      <c r="V104" s="107"/>
      <c r="W104" s="103"/>
      <c r="X104" s="103"/>
      <c r="Y104" s="103"/>
      <c r="Z104" s="103"/>
      <c r="AA104" s="103"/>
      <c r="AB104" s="108"/>
    </row>
    <row r="105" spans="1:28" s="7" customFormat="1" ht="4.5" customHeight="1">
      <c r="A105" s="76"/>
      <c r="B105" s="89"/>
      <c r="C105" s="89"/>
      <c r="D105" s="89"/>
      <c r="E105" s="3"/>
      <c r="F105" s="3"/>
      <c r="G105" s="3"/>
      <c r="H105" s="3"/>
      <c r="I105" s="3"/>
      <c r="J105" s="3"/>
      <c r="K105" s="3"/>
      <c r="L105" s="3"/>
      <c r="M105" s="98"/>
      <c r="N105" s="89"/>
      <c r="O105" s="89"/>
      <c r="P105" s="89"/>
      <c r="Q105" s="89"/>
      <c r="R105" s="89"/>
      <c r="S105" s="3"/>
      <c r="T105" s="3"/>
      <c r="U105" s="3"/>
      <c r="V105" s="107"/>
      <c r="W105" s="103"/>
      <c r="X105" s="103"/>
      <c r="Y105" s="103"/>
      <c r="Z105" s="103"/>
      <c r="AA105" s="103"/>
      <c r="AB105" s="108"/>
    </row>
    <row r="106" spans="1:28" ht="19.5" customHeight="1">
      <c r="A106" s="189"/>
      <c r="B106" s="190"/>
      <c r="C106" s="191"/>
      <c r="D106" s="148" t="s">
        <v>21</v>
      </c>
      <c r="E106" s="149"/>
      <c r="F106" s="149"/>
      <c r="G106" s="150"/>
      <c r="H106" s="148" t="s">
        <v>28</v>
      </c>
      <c r="I106" s="149"/>
      <c r="J106" s="149"/>
      <c r="K106" s="150"/>
      <c r="L106" s="148" t="s">
        <v>22</v>
      </c>
      <c r="M106" s="149"/>
      <c r="N106" s="149"/>
      <c r="O106" s="149"/>
      <c r="P106" s="149"/>
      <c r="Q106" s="149"/>
      <c r="R106" s="149"/>
      <c r="S106" s="149"/>
      <c r="T106" s="150"/>
      <c r="U106" s="89"/>
      <c r="V106" s="109"/>
      <c r="W106" s="101"/>
      <c r="X106" s="101"/>
      <c r="Y106" s="95"/>
      <c r="Z106" s="95"/>
      <c r="AA106" s="95"/>
      <c r="AB106" s="96"/>
    </row>
    <row r="107" spans="1:28" ht="23.25" customHeight="1">
      <c r="A107" s="192"/>
      <c r="B107" s="193"/>
      <c r="C107" s="194"/>
      <c r="D107" s="151"/>
      <c r="E107" s="152"/>
      <c r="F107" s="152"/>
      <c r="G107" s="153"/>
      <c r="H107" s="151"/>
      <c r="I107" s="152"/>
      <c r="J107" s="152"/>
      <c r="K107" s="153"/>
      <c r="L107" s="151"/>
      <c r="M107" s="152"/>
      <c r="N107" s="152"/>
      <c r="O107" s="152"/>
      <c r="P107" s="152"/>
      <c r="Q107" s="152"/>
      <c r="R107" s="152"/>
      <c r="S107" s="152"/>
      <c r="T107" s="153"/>
      <c r="U107" s="89"/>
      <c r="V107" s="101"/>
      <c r="W107" s="95"/>
      <c r="X107" s="95"/>
      <c r="Y107" s="95"/>
      <c r="Z107" s="95"/>
      <c r="AA107" s="95"/>
      <c r="AB107" s="96"/>
    </row>
    <row r="108" spans="1:28" ht="18.75">
      <c r="A108" s="203" t="s">
        <v>2917</v>
      </c>
      <c r="B108" s="204"/>
      <c r="C108" s="205"/>
      <c r="D108" s="206">
        <f>G100</f>
        <v>0</v>
      </c>
      <c r="E108" s="207"/>
      <c r="F108" s="207"/>
      <c r="G108" s="104" t="s">
        <v>18</v>
      </c>
      <c r="H108" s="208">
        <v>0.33333333333332998</v>
      </c>
      <c r="I108" s="209"/>
      <c r="J108" s="209"/>
      <c r="K108" s="210"/>
      <c r="L108" s="211"/>
      <c r="M108" s="212"/>
      <c r="N108" s="212"/>
      <c r="O108" s="212"/>
      <c r="P108" s="212"/>
      <c r="Q108" s="212"/>
      <c r="R108" s="212"/>
      <c r="S108" s="212"/>
      <c r="T108" s="102" t="s">
        <v>18</v>
      </c>
      <c r="U108" s="89"/>
      <c r="V108" s="126"/>
      <c r="W108" s="111"/>
      <c r="X108" s="95"/>
      <c r="Y108" s="95"/>
      <c r="Z108" s="95"/>
      <c r="AA108" s="95"/>
      <c r="AB108" s="96"/>
    </row>
    <row r="109" spans="1:28" ht="18.75">
      <c r="A109" s="203" t="s">
        <v>2908</v>
      </c>
      <c r="B109" s="204"/>
      <c r="C109" s="205"/>
      <c r="D109" s="206">
        <f>G100</f>
        <v>0</v>
      </c>
      <c r="E109" s="207"/>
      <c r="F109" s="207"/>
      <c r="G109" s="104" t="s">
        <v>18</v>
      </c>
      <c r="H109" s="208">
        <v>0.5</v>
      </c>
      <c r="I109" s="209"/>
      <c r="J109" s="209"/>
      <c r="K109" s="210"/>
      <c r="L109" s="211"/>
      <c r="M109" s="212"/>
      <c r="N109" s="212"/>
      <c r="O109" s="212"/>
      <c r="P109" s="212"/>
      <c r="Q109" s="212"/>
      <c r="R109" s="212"/>
      <c r="S109" s="212"/>
      <c r="T109" s="102" t="s">
        <v>18</v>
      </c>
      <c r="U109" s="89"/>
      <c r="V109" s="126"/>
      <c r="W109" s="111"/>
      <c r="X109" s="95"/>
      <c r="Y109" s="95"/>
      <c r="Z109" s="95"/>
      <c r="AA109" s="95"/>
      <c r="AB109" s="96"/>
    </row>
    <row r="110" spans="1:28" ht="29.45" customHeight="1">
      <c r="A110" s="187" t="s">
        <v>2935</v>
      </c>
      <c r="B110" s="187"/>
      <c r="C110" s="187"/>
      <c r="D110" s="187"/>
      <c r="E110" s="187"/>
      <c r="F110" s="187"/>
      <c r="G110" s="187"/>
      <c r="H110" s="187"/>
      <c r="I110" s="187"/>
      <c r="J110" s="187"/>
      <c r="K110" s="187"/>
      <c r="L110" s="187"/>
      <c r="M110" s="187"/>
      <c r="N110" s="187"/>
      <c r="O110" s="187"/>
      <c r="P110" s="187"/>
      <c r="Q110" s="187"/>
      <c r="R110" s="187"/>
      <c r="S110" s="187"/>
      <c r="T110" s="187"/>
      <c r="U110" s="89"/>
      <c r="V110" s="110"/>
      <c r="W110" s="111"/>
      <c r="X110" s="95"/>
      <c r="Y110" s="95"/>
      <c r="Z110" s="95"/>
      <c r="AA110" s="95"/>
      <c r="AB110" s="96"/>
    </row>
    <row r="111" spans="1:28" ht="18.75">
      <c r="A111" s="136" t="s">
        <v>2932</v>
      </c>
      <c r="B111" s="135"/>
      <c r="C111" s="135"/>
      <c r="D111" s="135"/>
      <c r="E111" s="135"/>
      <c r="F111" s="135"/>
      <c r="G111" s="135"/>
      <c r="H111" s="135"/>
      <c r="I111" s="135"/>
      <c r="J111" s="135"/>
      <c r="K111" s="135"/>
      <c r="L111" s="135"/>
      <c r="M111" s="135"/>
      <c r="N111" s="135"/>
      <c r="O111" s="135"/>
      <c r="P111" s="135"/>
      <c r="Q111" s="135"/>
      <c r="R111" s="135"/>
      <c r="S111" s="135"/>
      <c r="T111" s="135"/>
      <c r="U111" s="89"/>
      <c r="V111" s="110"/>
      <c r="W111" s="111"/>
      <c r="X111" s="95"/>
      <c r="Y111" s="95"/>
      <c r="Z111" s="95"/>
      <c r="AA111" s="95"/>
      <c r="AB111" s="96"/>
    </row>
    <row r="112" spans="1:28" ht="18.75">
      <c r="A112" s="135"/>
      <c r="B112" s="135"/>
      <c r="C112" s="135"/>
      <c r="D112" s="135"/>
      <c r="E112" s="135"/>
      <c r="F112" s="135"/>
      <c r="G112" s="135"/>
      <c r="H112" s="135"/>
      <c r="I112" s="135"/>
      <c r="J112" s="135"/>
      <c r="K112" s="135"/>
      <c r="L112" s="135"/>
      <c r="M112" s="135"/>
      <c r="N112" s="135"/>
      <c r="O112" s="135"/>
      <c r="P112" s="135"/>
      <c r="Q112" s="135"/>
      <c r="R112" s="135"/>
      <c r="S112" s="135"/>
      <c r="T112" s="135"/>
      <c r="U112" s="89"/>
      <c r="V112" s="110"/>
      <c r="W112" s="111"/>
      <c r="X112" s="95"/>
      <c r="Y112" s="95"/>
      <c r="Z112" s="95"/>
      <c r="AA112" s="95"/>
      <c r="AB112" s="96"/>
    </row>
    <row r="113" spans="1:28" ht="30" customHeight="1">
      <c r="A113" s="188" t="s">
        <v>2934</v>
      </c>
      <c r="B113" s="188"/>
      <c r="C113" s="188"/>
      <c r="D113" s="188"/>
      <c r="E113" s="188"/>
      <c r="F113" s="188"/>
      <c r="G113" s="188"/>
      <c r="H113" s="188"/>
      <c r="I113" s="188"/>
      <c r="J113" s="188"/>
      <c r="K113" s="188"/>
      <c r="L113" s="188"/>
      <c r="M113" s="188"/>
      <c r="N113" s="188"/>
      <c r="O113" s="188"/>
      <c r="P113" s="188"/>
      <c r="Q113" s="188"/>
      <c r="R113" s="188"/>
      <c r="S113" s="188"/>
      <c r="T113" s="188"/>
      <c r="U113" s="89"/>
      <c r="V113" s="110"/>
      <c r="W113" s="111"/>
      <c r="X113" s="95"/>
      <c r="Y113" s="95"/>
      <c r="Z113" s="95"/>
      <c r="AA113" s="95"/>
      <c r="AB113" s="96"/>
    </row>
    <row r="114" spans="1:28" ht="19.899999999999999" customHeight="1">
      <c r="A114" s="135"/>
      <c r="B114" s="135"/>
      <c r="C114" s="219"/>
      <c r="D114" s="219"/>
      <c r="E114" s="135"/>
      <c r="F114" s="135"/>
      <c r="G114" s="135"/>
      <c r="H114" s="135"/>
      <c r="I114" s="135"/>
      <c r="J114" s="135"/>
      <c r="K114" s="135"/>
      <c r="L114" s="135"/>
      <c r="M114" s="135"/>
      <c r="N114" s="135"/>
      <c r="O114" s="135"/>
      <c r="P114" s="135"/>
      <c r="Q114" s="135"/>
      <c r="R114" s="135"/>
      <c r="S114" s="135"/>
      <c r="T114" s="135"/>
      <c r="U114" s="89"/>
      <c r="V114" s="110"/>
      <c r="W114" s="111"/>
      <c r="X114" s="95"/>
      <c r="Y114" s="95"/>
      <c r="Z114" s="95"/>
      <c r="AA114" s="95"/>
      <c r="AB114" s="96"/>
    </row>
    <row r="115" spans="1:28" ht="30" customHeight="1">
      <c r="A115" s="187" t="s">
        <v>2941</v>
      </c>
      <c r="B115" s="187"/>
      <c r="C115" s="187"/>
      <c r="D115" s="187"/>
      <c r="E115" s="187"/>
      <c r="F115" s="187"/>
      <c r="G115" s="187"/>
      <c r="H115" s="187"/>
      <c r="I115" s="187"/>
      <c r="J115" s="187"/>
      <c r="K115" s="187"/>
      <c r="L115" s="187"/>
      <c r="M115" s="187"/>
      <c r="N115" s="187"/>
      <c r="O115" s="187"/>
      <c r="P115" s="187"/>
      <c r="Q115" s="187"/>
      <c r="R115" s="187"/>
      <c r="S115" s="187"/>
      <c r="T115" s="187"/>
      <c r="U115" s="89"/>
      <c r="V115" s="110"/>
      <c r="W115" s="111"/>
      <c r="X115" s="95"/>
      <c r="Y115" s="95"/>
      <c r="Z115" s="95"/>
      <c r="AA115" s="95"/>
      <c r="AB115" s="96"/>
    </row>
    <row r="116" spans="1:28" ht="19.899999999999999" customHeight="1">
      <c r="A116" s="135"/>
      <c r="B116" s="135"/>
      <c r="C116" s="219"/>
      <c r="D116" s="219"/>
      <c r="E116" s="135"/>
      <c r="F116" s="135"/>
      <c r="G116" s="135"/>
      <c r="H116" s="135"/>
      <c r="I116" s="135"/>
      <c r="J116" s="135"/>
      <c r="K116" s="135"/>
      <c r="L116" s="135"/>
      <c r="M116" s="135"/>
      <c r="N116" s="135"/>
      <c r="O116" s="135"/>
      <c r="P116" s="135"/>
      <c r="Q116" s="135"/>
      <c r="R116" s="135"/>
      <c r="S116" s="135"/>
      <c r="T116" s="135"/>
      <c r="U116" s="89"/>
      <c r="V116" s="110"/>
      <c r="W116" s="111"/>
      <c r="X116" s="95"/>
      <c r="Y116" s="95"/>
      <c r="Z116" s="95"/>
      <c r="AA116" s="95"/>
      <c r="AB116" s="96"/>
    </row>
    <row r="117" spans="1:28" ht="30" customHeight="1">
      <c r="A117" s="187" t="s">
        <v>2933</v>
      </c>
      <c r="B117" s="187"/>
      <c r="C117" s="187"/>
      <c r="D117" s="187"/>
      <c r="E117" s="187"/>
      <c r="F117" s="187"/>
      <c r="G117" s="187"/>
      <c r="H117" s="187"/>
      <c r="I117" s="187"/>
      <c r="J117" s="187"/>
      <c r="K117" s="187"/>
      <c r="L117" s="187"/>
      <c r="M117" s="187"/>
      <c r="N117" s="187"/>
      <c r="O117" s="187"/>
      <c r="P117" s="187"/>
      <c r="Q117" s="187"/>
      <c r="R117" s="187"/>
      <c r="S117" s="187"/>
      <c r="T117" s="187"/>
      <c r="U117" s="89"/>
      <c r="V117" s="110"/>
      <c r="W117" s="111"/>
      <c r="X117" s="95"/>
      <c r="Y117" s="95"/>
      <c r="Z117" s="95"/>
      <c r="AA117" s="95"/>
      <c r="AB117" s="96"/>
    </row>
    <row r="118" spans="1:28" ht="19.899999999999999" customHeight="1">
      <c r="A118" s="135"/>
      <c r="B118" s="135"/>
      <c r="C118" s="219"/>
      <c r="D118" s="219"/>
      <c r="E118" s="135"/>
      <c r="F118" s="135"/>
      <c r="G118" s="135"/>
      <c r="H118" s="135"/>
      <c r="I118" s="135"/>
      <c r="J118" s="135"/>
      <c r="K118" s="135"/>
      <c r="L118" s="135"/>
      <c r="M118" s="135"/>
      <c r="N118" s="135"/>
      <c r="O118" s="135"/>
      <c r="P118" s="135"/>
      <c r="Q118" s="135"/>
      <c r="R118" s="135"/>
      <c r="S118" s="135"/>
      <c r="T118" s="135"/>
      <c r="U118" s="89"/>
      <c r="V118" s="110"/>
      <c r="W118" s="111"/>
      <c r="X118" s="95"/>
      <c r="Y118" s="95"/>
      <c r="Z118" s="95"/>
      <c r="AA118" s="95"/>
      <c r="AB118" s="96"/>
    </row>
    <row r="119" spans="1:28" ht="18.75">
      <c r="A119" s="135"/>
      <c r="B119" s="135"/>
      <c r="C119" s="135"/>
      <c r="D119" s="135"/>
      <c r="E119" s="135"/>
      <c r="F119" s="135"/>
      <c r="G119" s="135"/>
      <c r="H119" s="135"/>
      <c r="I119" s="135"/>
      <c r="J119" s="135"/>
      <c r="K119" s="135"/>
      <c r="L119" s="135"/>
      <c r="M119" s="135"/>
      <c r="N119" s="135"/>
      <c r="O119" s="135"/>
      <c r="P119" s="135"/>
      <c r="Q119" s="135"/>
      <c r="R119" s="135"/>
      <c r="S119" s="135"/>
      <c r="T119" s="135"/>
      <c r="U119" s="89"/>
      <c r="V119" s="110"/>
      <c r="W119" s="111"/>
      <c r="X119" s="95"/>
      <c r="Y119" s="95"/>
      <c r="Z119" s="95"/>
      <c r="AA119" s="95"/>
      <c r="AB119" s="96"/>
    </row>
    <row r="120" spans="1:28" ht="18.75">
      <c r="A120" s="189"/>
      <c r="B120" s="190"/>
      <c r="C120" s="191"/>
      <c r="D120" s="148" t="s">
        <v>21</v>
      </c>
      <c r="E120" s="149"/>
      <c r="F120" s="149"/>
      <c r="G120" s="150"/>
      <c r="H120" s="148" t="s">
        <v>28</v>
      </c>
      <c r="I120" s="149"/>
      <c r="J120" s="149"/>
      <c r="K120" s="150"/>
      <c r="L120" s="148" t="s">
        <v>22</v>
      </c>
      <c r="M120" s="149"/>
      <c r="N120" s="149"/>
      <c r="O120" s="149"/>
      <c r="P120" s="149"/>
      <c r="Q120" s="149"/>
      <c r="R120" s="149"/>
      <c r="S120" s="149"/>
      <c r="T120" s="150"/>
      <c r="U120" s="89"/>
      <c r="V120" s="110"/>
      <c r="W120" s="111"/>
      <c r="X120" s="95"/>
      <c r="Y120" s="95"/>
      <c r="Z120" s="95"/>
      <c r="AA120" s="95"/>
      <c r="AB120" s="96"/>
    </row>
    <row r="121" spans="1:28" ht="18.75">
      <c r="A121" s="192"/>
      <c r="B121" s="193"/>
      <c r="C121" s="194"/>
      <c r="D121" s="151"/>
      <c r="E121" s="152"/>
      <c r="F121" s="152"/>
      <c r="G121" s="153"/>
      <c r="H121" s="151"/>
      <c r="I121" s="152"/>
      <c r="J121" s="152"/>
      <c r="K121" s="153"/>
      <c r="L121" s="151"/>
      <c r="M121" s="152"/>
      <c r="N121" s="152"/>
      <c r="O121" s="152"/>
      <c r="P121" s="152"/>
      <c r="Q121" s="152"/>
      <c r="R121" s="152"/>
      <c r="S121" s="152"/>
      <c r="T121" s="153"/>
      <c r="U121" s="89"/>
      <c r="V121" s="110"/>
      <c r="W121" s="111"/>
      <c r="X121" s="95"/>
      <c r="Y121" s="95"/>
      <c r="Z121" s="95"/>
      <c r="AA121" s="95"/>
      <c r="AB121" s="96"/>
    </row>
    <row r="122" spans="1:28" ht="18.75">
      <c r="A122" s="203" t="s">
        <v>2917</v>
      </c>
      <c r="B122" s="204"/>
      <c r="C122" s="205"/>
      <c r="D122" s="206">
        <f>G100</f>
        <v>0</v>
      </c>
      <c r="E122" s="207"/>
      <c r="F122" s="207"/>
      <c r="G122" s="104" t="s">
        <v>18</v>
      </c>
      <c r="H122" s="208">
        <v>0.5</v>
      </c>
      <c r="I122" s="209"/>
      <c r="J122" s="209"/>
      <c r="K122" s="210"/>
      <c r="L122" s="211"/>
      <c r="M122" s="212"/>
      <c r="N122" s="212"/>
      <c r="O122" s="212"/>
      <c r="P122" s="212"/>
      <c r="Q122" s="212"/>
      <c r="R122" s="212"/>
      <c r="S122" s="212"/>
      <c r="T122" s="102" t="s">
        <v>18</v>
      </c>
      <c r="U122" s="89"/>
      <c r="V122" s="126"/>
      <c r="W122" s="111"/>
      <c r="X122" s="95"/>
      <c r="Y122" s="95"/>
      <c r="Z122" s="95"/>
      <c r="AA122" s="95"/>
      <c r="AB122" s="96"/>
    </row>
    <row r="123" spans="1:28" ht="18.75">
      <c r="A123" s="203" t="s">
        <v>2908</v>
      </c>
      <c r="B123" s="204"/>
      <c r="C123" s="205"/>
      <c r="D123" s="206">
        <f>G100</f>
        <v>0</v>
      </c>
      <c r="E123" s="207"/>
      <c r="F123" s="207"/>
      <c r="G123" s="104" t="s">
        <v>18</v>
      </c>
      <c r="H123" s="208">
        <v>0.66666666666666663</v>
      </c>
      <c r="I123" s="209"/>
      <c r="J123" s="209"/>
      <c r="K123" s="210"/>
      <c r="L123" s="211"/>
      <c r="M123" s="212"/>
      <c r="N123" s="212"/>
      <c r="O123" s="212"/>
      <c r="P123" s="212"/>
      <c r="Q123" s="212"/>
      <c r="R123" s="212"/>
      <c r="S123" s="212"/>
      <c r="T123" s="102" t="s">
        <v>18</v>
      </c>
      <c r="U123" s="89"/>
      <c r="V123" s="126"/>
      <c r="W123" s="111"/>
      <c r="X123" s="95"/>
      <c r="Y123" s="95"/>
      <c r="Z123" s="95"/>
      <c r="AA123" s="95"/>
      <c r="AB123" s="96"/>
    </row>
    <row r="124" spans="1:28" ht="15" customHeight="1">
      <c r="A124" s="185" t="s">
        <v>29</v>
      </c>
      <c r="B124" s="185"/>
      <c r="C124" s="185"/>
      <c r="D124" s="185"/>
      <c r="E124" s="185"/>
      <c r="F124" s="185"/>
      <c r="G124" s="185"/>
      <c r="H124" s="185"/>
      <c r="I124" s="185"/>
      <c r="J124" s="185"/>
      <c r="K124" s="185"/>
      <c r="L124" s="185"/>
      <c r="M124" s="185"/>
      <c r="N124" s="185"/>
      <c r="O124" s="185"/>
      <c r="P124" s="185"/>
      <c r="Q124" s="185"/>
      <c r="R124" s="185"/>
      <c r="S124" s="185"/>
      <c r="T124" s="185"/>
      <c r="U124" s="185"/>
      <c r="V124" s="95"/>
      <c r="W124" s="95"/>
      <c r="X124" s="95"/>
      <c r="Y124" s="95"/>
      <c r="Z124" s="95"/>
      <c r="AA124" s="95"/>
      <c r="AB124" s="96"/>
    </row>
    <row r="125" spans="1:28" ht="26.45" customHeight="1">
      <c r="A125" s="220" t="s">
        <v>2898</v>
      </c>
      <c r="B125" s="220"/>
      <c r="C125" s="220"/>
      <c r="D125" s="220"/>
      <c r="E125" s="220"/>
      <c r="F125" s="220"/>
      <c r="G125" s="220"/>
      <c r="H125" s="220"/>
      <c r="I125" s="220"/>
      <c r="J125" s="220"/>
      <c r="K125" s="220"/>
      <c r="L125" s="220"/>
      <c r="M125" s="220"/>
      <c r="N125" s="220"/>
      <c r="O125" s="220"/>
      <c r="P125" s="220"/>
      <c r="Q125" s="220"/>
      <c r="R125" s="220"/>
      <c r="S125" s="220"/>
      <c r="T125" s="220"/>
      <c r="U125" s="220"/>
      <c r="V125" s="95"/>
      <c r="W125" s="95"/>
      <c r="X125" s="95"/>
      <c r="Y125" s="95"/>
      <c r="Z125" s="95"/>
      <c r="AA125" s="95"/>
      <c r="AB125" s="96"/>
    </row>
    <row r="126" spans="1:28" ht="27" customHeight="1">
      <c r="A126" s="199" t="s">
        <v>2930</v>
      </c>
      <c r="B126" s="199"/>
      <c r="C126" s="200"/>
      <c r="D126" s="200"/>
      <c r="E126" s="200"/>
      <c r="F126" s="200"/>
      <c r="G126" s="200"/>
      <c r="H126" s="200"/>
      <c r="I126" s="200"/>
      <c r="J126" s="200"/>
      <c r="K126" s="200"/>
      <c r="L126" s="200"/>
      <c r="M126" s="200"/>
      <c r="N126" s="200"/>
      <c r="O126" s="200"/>
      <c r="P126" s="200"/>
      <c r="Q126" s="200"/>
      <c r="R126" s="200"/>
      <c r="S126" s="200"/>
      <c r="T126" s="200"/>
      <c r="U126" s="200"/>
      <c r="V126" s="95"/>
      <c r="W126" s="95"/>
      <c r="X126" s="95"/>
      <c r="Y126" s="95"/>
      <c r="Z126" s="95"/>
      <c r="AA126" s="95"/>
      <c r="AB126" s="96"/>
    </row>
    <row r="127" spans="1:28" ht="26.25" customHeight="1">
      <c r="A127" s="199" t="s">
        <v>2912</v>
      </c>
      <c r="B127" s="199"/>
      <c r="C127" s="200"/>
      <c r="D127" s="200"/>
      <c r="E127" s="200"/>
      <c r="F127" s="200"/>
      <c r="G127" s="200"/>
      <c r="H127" s="200"/>
      <c r="I127" s="200"/>
      <c r="J127" s="200"/>
      <c r="K127" s="200"/>
      <c r="L127" s="200"/>
      <c r="M127" s="200"/>
      <c r="N127" s="200"/>
      <c r="O127" s="200"/>
      <c r="P127" s="200"/>
      <c r="Q127" s="200"/>
      <c r="R127" s="200"/>
      <c r="S127" s="200"/>
      <c r="T127" s="200"/>
      <c r="U127" s="200"/>
      <c r="V127"/>
      <c r="W127" s="95"/>
      <c r="X127" s="95"/>
      <c r="Y127" s="95"/>
      <c r="Z127" s="95"/>
      <c r="AA127" s="95"/>
      <c r="AB127" s="96"/>
    </row>
    <row r="128" spans="1:28" ht="15" customHeight="1">
      <c r="A128" s="130"/>
      <c r="B128" s="218" t="s">
        <v>2913</v>
      </c>
      <c r="C128" s="218"/>
      <c r="D128" s="218"/>
      <c r="E128" s="218"/>
      <c r="F128" s="218"/>
      <c r="G128" s="218"/>
      <c r="H128" s="218"/>
      <c r="I128" s="218" t="s">
        <v>2916</v>
      </c>
      <c r="J128" s="218"/>
      <c r="K128" s="218"/>
      <c r="L128" s="218"/>
      <c r="M128" s="218"/>
      <c r="N128" s="131"/>
      <c r="O128" s="131"/>
      <c r="P128" s="131"/>
      <c r="Q128" s="131"/>
      <c r="R128" s="131"/>
      <c r="S128" s="131"/>
      <c r="T128" s="131"/>
      <c r="U128" s="131"/>
      <c r="V128"/>
      <c r="W128" s="95"/>
      <c r="X128" s="95"/>
      <c r="Y128" s="95"/>
      <c r="Z128" s="95"/>
      <c r="AA128" s="95"/>
      <c r="AB128" s="96"/>
    </row>
    <row r="129" spans="1:28" ht="18.75">
      <c r="A129" s="130"/>
      <c r="B129" s="216" t="s">
        <v>2922</v>
      </c>
      <c r="C129" s="216"/>
      <c r="D129" s="216"/>
      <c r="E129" s="216"/>
      <c r="F129" s="216"/>
      <c r="G129" s="216"/>
      <c r="H129" s="216"/>
      <c r="I129" s="217" t="s">
        <v>2918</v>
      </c>
      <c r="J129" s="217"/>
      <c r="K129" s="217"/>
      <c r="L129" s="217"/>
      <c r="M129" s="217"/>
      <c r="N129" s="131"/>
      <c r="O129" s="131"/>
      <c r="P129" s="131"/>
      <c r="Q129" s="131"/>
      <c r="R129" s="131"/>
      <c r="S129" s="131"/>
      <c r="T129" s="131"/>
      <c r="U129" s="131"/>
      <c r="V129"/>
      <c r="W129" s="95"/>
      <c r="X129" s="95"/>
      <c r="Y129" s="95"/>
      <c r="Z129" s="95"/>
      <c r="AA129" s="95"/>
      <c r="AB129" s="96"/>
    </row>
    <row r="130" spans="1:28" ht="18.75">
      <c r="A130" s="130"/>
      <c r="B130" s="216" t="s">
        <v>2914</v>
      </c>
      <c r="C130" s="216"/>
      <c r="D130" s="216"/>
      <c r="E130" s="216"/>
      <c r="F130" s="216"/>
      <c r="G130" s="216"/>
      <c r="H130" s="216"/>
      <c r="I130" s="217" t="s">
        <v>2918</v>
      </c>
      <c r="J130" s="217"/>
      <c r="K130" s="217"/>
      <c r="L130" s="217"/>
      <c r="M130" s="217"/>
      <c r="N130" s="131"/>
      <c r="O130" s="131"/>
      <c r="P130" s="131"/>
      <c r="Q130" s="131"/>
      <c r="R130" s="131"/>
      <c r="S130" s="131"/>
      <c r="T130" s="131"/>
      <c r="U130" s="131"/>
      <c r="V130"/>
      <c r="W130" s="95"/>
      <c r="X130" s="95"/>
      <c r="Y130" s="95"/>
      <c r="Z130" s="95"/>
      <c r="AA130" s="95"/>
      <c r="AB130" s="96"/>
    </row>
    <row r="131" spans="1:28" ht="27.75" customHeight="1">
      <c r="A131" s="130"/>
      <c r="B131" s="213" t="s">
        <v>2931</v>
      </c>
      <c r="C131" s="213"/>
      <c r="D131" s="213"/>
      <c r="E131" s="213"/>
      <c r="F131" s="213"/>
      <c r="G131" s="213"/>
      <c r="H131" s="213"/>
      <c r="I131" s="217" t="s">
        <v>2919</v>
      </c>
      <c r="J131" s="217"/>
      <c r="K131" s="217"/>
      <c r="L131" s="217"/>
      <c r="M131" s="217"/>
      <c r="N131" s="131"/>
      <c r="O131" s="131"/>
      <c r="P131" s="131"/>
      <c r="Q131" s="131"/>
      <c r="R131" s="131"/>
      <c r="S131" s="131"/>
      <c r="T131" s="131"/>
      <c r="U131" s="131"/>
      <c r="V131"/>
      <c r="W131" s="95"/>
      <c r="X131" s="95"/>
      <c r="Y131" s="95"/>
      <c r="Z131" s="95"/>
      <c r="AA131" s="95"/>
      <c r="AB131" s="96"/>
    </row>
    <row r="132" spans="1:28" ht="18.75">
      <c r="A132" s="130"/>
      <c r="B132" s="216" t="s">
        <v>2915</v>
      </c>
      <c r="C132" s="216"/>
      <c r="D132" s="216"/>
      <c r="E132" s="216"/>
      <c r="F132" s="216"/>
      <c r="G132" s="216"/>
      <c r="H132" s="216"/>
      <c r="I132" s="217" t="s">
        <v>2919</v>
      </c>
      <c r="J132" s="217"/>
      <c r="K132" s="217"/>
      <c r="L132" s="217"/>
      <c r="M132" s="217"/>
      <c r="N132" s="131"/>
      <c r="O132" s="131"/>
      <c r="P132" s="131"/>
      <c r="Q132" s="131"/>
      <c r="R132" s="131"/>
      <c r="S132" s="131"/>
      <c r="T132" s="131"/>
      <c r="U132" s="131"/>
      <c r="V132"/>
      <c r="W132" s="95"/>
      <c r="X132" s="95"/>
      <c r="Y132" s="95"/>
      <c r="Z132" s="95"/>
      <c r="AA132" s="95"/>
      <c r="AB132" s="96"/>
    </row>
    <row r="133" spans="1:28" ht="28.5" customHeight="1">
      <c r="A133" s="130"/>
      <c r="B133" s="214" t="s">
        <v>2926</v>
      </c>
      <c r="C133" s="215"/>
      <c r="D133" s="215"/>
      <c r="E133" s="215"/>
      <c r="F133" s="215"/>
      <c r="G133" s="215"/>
      <c r="H133" s="215"/>
      <c r="I133" s="215"/>
      <c r="J133" s="215"/>
      <c r="K133" s="215"/>
      <c r="L133" s="215"/>
      <c r="M133" s="215"/>
      <c r="N133" s="215"/>
      <c r="O133" s="215"/>
      <c r="P133" s="215"/>
      <c r="Q133" s="215"/>
      <c r="R133" s="215"/>
      <c r="S133" s="215"/>
      <c r="T133" s="215"/>
      <c r="U133" s="131"/>
      <c r="V133"/>
      <c r="W133" s="95"/>
      <c r="X133" s="95"/>
      <c r="Y133" s="95"/>
      <c r="Z133" s="95"/>
      <c r="AA133" s="95"/>
      <c r="AB133" s="96"/>
    </row>
    <row r="134" spans="1:28" ht="13.5" customHeight="1">
      <c r="A134" s="130"/>
      <c r="B134" s="132" t="s">
        <v>2923</v>
      </c>
      <c r="C134" s="132"/>
      <c r="D134" s="132"/>
      <c r="E134" s="132"/>
      <c r="F134" s="132"/>
      <c r="G134" s="132"/>
      <c r="H134" s="132"/>
      <c r="I134" s="133"/>
      <c r="J134" s="133"/>
      <c r="K134" s="133"/>
      <c r="L134" s="133"/>
      <c r="M134" s="133"/>
      <c r="N134" s="131"/>
      <c r="O134" s="131"/>
      <c r="P134" s="131"/>
      <c r="Q134" s="131"/>
      <c r="R134" s="131"/>
      <c r="S134" s="131"/>
      <c r="T134" s="131"/>
      <c r="U134" s="131"/>
      <c r="V134"/>
      <c r="W134" s="95"/>
      <c r="X134" s="95"/>
      <c r="Y134" s="95"/>
      <c r="Z134" s="95"/>
      <c r="AA134" s="95"/>
      <c r="AB134" s="96"/>
    </row>
    <row r="135" spans="1:28" ht="27" customHeight="1">
      <c r="A135" s="130"/>
      <c r="B135" s="214" t="s">
        <v>2927</v>
      </c>
      <c r="C135" s="214"/>
      <c r="D135" s="214"/>
      <c r="E135" s="214"/>
      <c r="F135" s="214"/>
      <c r="G135" s="214"/>
      <c r="H135" s="214"/>
      <c r="I135" s="214"/>
      <c r="J135" s="214"/>
      <c r="K135" s="214"/>
      <c r="L135" s="214"/>
      <c r="M135" s="214"/>
      <c r="N135" s="214"/>
      <c r="O135" s="214"/>
      <c r="P135" s="214"/>
      <c r="Q135" s="214"/>
      <c r="R135" s="214"/>
      <c r="S135" s="214"/>
      <c r="T135" s="214"/>
      <c r="U135" s="131"/>
      <c r="V135"/>
      <c r="W135" s="95"/>
      <c r="X135" s="95"/>
      <c r="Y135" s="95"/>
      <c r="Z135" s="95"/>
      <c r="AA135" s="95"/>
      <c r="AB135" s="96"/>
    </row>
    <row r="136" spans="1:28" ht="18.75">
      <c r="A136" s="199" t="s">
        <v>2909</v>
      </c>
      <c r="B136" s="199"/>
      <c r="C136" s="200"/>
      <c r="D136" s="200"/>
      <c r="E136" s="200"/>
      <c r="F136" s="200"/>
      <c r="G136" s="200"/>
      <c r="H136" s="200"/>
      <c r="I136" s="200"/>
      <c r="J136" s="200"/>
      <c r="K136" s="200"/>
      <c r="L136" s="200"/>
      <c r="M136" s="200"/>
      <c r="N136" s="200"/>
      <c r="O136" s="200"/>
      <c r="P136" s="200"/>
      <c r="Q136" s="200"/>
      <c r="R136" s="200"/>
      <c r="S136" s="200"/>
      <c r="T136" s="200"/>
      <c r="U136" s="200"/>
      <c r="V136"/>
      <c r="W136" s="95"/>
      <c r="X136" s="95"/>
      <c r="Y136" s="95"/>
      <c r="Z136" s="95"/>
      <c r="AA136" s="95"/>
      <c r="AB136" s="96"/>
    </row>
    <row r="137" spans="1:28" ht="26.45" customHeight="1">
      <c r="A137" s="201"/>
      <c r="B137" s="201"/>
      <c r="C137" s="202"/>
      <c r="D137" s="202"/>
      <c r="E137" s="202"/>
      <c r="F137" s="202"/>
      <c r="G137" s="202"/>
      <c r="H137" s="202"/>
      <c r="I137" s="202"/>
      <c r="J137" s="202"/>
      <c r="K137" s="202"/>
      <c r="L137" s="202"/>
      <c r="M137" s="202"/>
      <c r="N137" s="202"/>
      <c r="O137" s="202"/>
      <c r="P137" s="202"/>
      <c r="Q137" s="202"/>
      <c r="R137" s="202"/>
      <c r="S137" s="202"/>
      <c r="T137" s="202"/>
      <c r="U137" s="202"/>
      <c r="V137"/>
      <c r="W137"/>
      <c r="X137"/>
      <c r="Y137"/>
      <c r="Z137"/>
      <c r="AA137"/>
    </row>
    <row r="140" spans="1:28">
      <c r="A140" s="112"/>
    </row>
    <row r="141" spans="1:28">
      <c r="A141" s="112"/>
    </row>
    <row r="142" spans="1:28">
      <c r="A142" s="112"/>
    </row>
    <row r="143" spans="1:28">
      <c r="A143" s="112"/>
    </row>
    <row r="144" spans="1:28">
      <c r="A144" s="112"/>
    </row>
    <row r="145" spans="1:1">
      <c r="A145" s="112"/>
    </row>
    <row r="146" spans="1:1">
      <c r="A146" s="112"/>
    </row>
    <row r="147" spans="1:1">
      <c r="A147" s="112"/>
    </row>
    <row r="148" spans="1:1">
      <c r="A148" s="112"/>
    </row>
    <row r="149" spans="1:1">
      <c r="A149" s="112"/>
    </row>
    <row r="150" spans="1:1">
      <c r="A150" s="112"/>
    </row>
    <row r="151" spans="1:1">
      <c r="A151" s="112"/>
    </row>
    <row r="152" spans="1:1">
      <c r="A152" s="112"/>
    </row>
    <row r="153" spans="1:1">
      <c r="A153" s="112"/>
    </row>
    <row r="154" spans="1:1">
      <c r="A154" s="112"/>
    </row>
    <row r="155" spans="1:1">
      <c r="A155" s="112"/>
    </row>
    <row r="156" spans="1:1">
      <c r="A156" s="112"/>
    </row>
    <row r="157" spans="1:1">
      <c r="A157" s="112"/>
    </row>
    <row r="158" spans="1:1">
      <c r="A158" s="112"/>
    </row>
    <row r="159" spans="1:1">
      <c r="A159" s="112"/>
    </row>
    <row r="160" spans="1:1">
      <c r="A160" s="112"/>
    </row>
    <row r="161" spans="1:1">
      <c r="A161" s="112"/>
    </row>
    <row r="162" spans="1:1">
      <c r="A162" s="112"/>
    </row>
    <row r="163" spans="1:1">
      <c r="A163" s="112"/>
    </row>
    <row r="164" spans="1:1">
      <c r="A164" s="112"/>
    </row>
    <row r="165" spans="1:1">
      <c r="A165" s="112"/>
    </row>
    <row r="166" spans="1:1">
      <c r="A166" s="112"/>
    </row>
    <row r="167" spans="1:1">
      <c r="A167" s="112"/>
    </row>
    <row r="168" spans="1:1">
      <c r="A168" s="112"/>
    </row>
    <row r="169" spans="1:1">
      <c r="A169" s="112"/>
    </row>
  </sheetData>
  <sheetProtection algorithmName="SHA-512" hashValue="HXoU6Za+4Dq8nN2y9dRd6/NkEBj4c588OiFdcHuOR7Dk7++gSQ4QFU4z3N/eg5wt5BnE5tlNB4Rnzsh7B+6ckw==" saltValue="D3VqnGw+n48hW3lyx6eBkQ==" spinCount="100000" sheet="1" formatCells="0" formatColumns="0" formatRows="0" insertColumns="0" insertRows="0" insertHyperlinks="0"/>
  <mergeCells count="112">
    <mergeCell ref="I132:M132"/>
    <mergeCell ref="B128:H128"/>
    <mergeCell ref="I128:M128"/>
    <mergeCell ref="A126:U126"/>
    <mergeCell ref="I129:M129"/>
    <mergeCell ref="I130:M130"/>
    <mergeCell ref="I131:M131"/>
    <mergeCell ref="C114:D114"/>
    <mergeCell ref="A123:C123"/>
    <mergeCell ref="D123:F123"/>
    <mergeCell ref="H123:K123"/>
    <mergeCell ref="L123:S123"/>
    <mergeCell ref="C116:D116"/>
    <mergeCell ref="C118:D118"/>
    <mergeCell ref="L120:T121"/>
    <mergeCell ref="A122:C122"/>
    <mergeCell ref="D122:F122"/>
    <mergeCell ref="H122:K122"/>
    <mergeCell ref="L122:S122"/>
    <mergeCell ref="A125:U125"/>
    <mergeCell ref="A127:U127"/>
    <mergeCell ref="A99:B99"/>
    <mergeCell ref="C99:E99"/>
    <mergeCell ref="G99:K99"/>
    <mergeCell ref="L99:T99"/>
    <mergeCell ref="A136:U136"/>
    <mergeCell ref="A137:U137"/>
    <mergeCell ref="A106:C107"/>
    <mergeCell ref="D106:G107"/>
    <mergeCell ref="H106:K107"/>
    <mergeCell ref="L106:T107"/>
    <mergeCell ref="A108:C108"/>
    <mergeCell ref="D108:F108"/>
    <mergeCell ref="H108:K108"/>
    <mergeCell ref="L108:S108"/>
    <mergeCell ref="A109:C109"/>
    <mergeCell ref="D109:F109"/>
    <mergeCell ref="H109:K109"/>
    <mergeCell ref="L109:S109"/>
    <mergeCell ref="B131:H131"/>
    <mergeCell ref="B133:T133"/>
    <mergeCell ref="B135:T135"/>
    <mergeCell ref="B132:H132"/>
    <mergeCell ref="B130:H130"/>
    <mergeCell ref="B129:H129"/>
    <mergeCell ref="A100:B100"/>
    <mergeCell ref="C100:E100"/>
    <mergeCell ref="G100:J100"/>
    <mergeCell ref="L100:S100"/>
    <mergeCell ref="A124:U124"/>
    <mergeCell ref="B104:C104"/>
    <mergeCell ref="A110:T110"/>
    <mergeCell ref="A115:T115"/>
    <mergeCell ref="A113:T113"/>
    <mergeCell ref="A117:T117"/>
    <mergeCell ref="A120:C121"/>
    <mergeCell ref="D120:G121"/>
    <mergeCell ref="H120:K121"/>
    <mergeCell ref="A103:T103"/>
    <mergeCell ref="V84:X84"/>
    <mergeCell ref="H54:L54"/>
    <mergeCell ref="N54:T54"/>
    <mergeCell ref="A56:U56"/>
    <mergeCell ref="A58:U58"/>
    <mergeCell ref="A60:U60"/>
    <mergeCell ref="A64:T64"/>
    <mergeCell ref="A68:T68"/>
    <mergeCell ref="A72:T73"/>
    <mergeCell ref="C77:G77"/>
    <mergeCell ref="H77:S77"/>
    <mergeCell ref="V81:Y82"/>
    <mergeCell ref="H86:M86"/>
    <mergeCell ref="H88:M88"/>
    <mergeCell ref="H90:M90"/>
    <mergeCell ref="A93:B94"/>
    <mergeCell ref="C93:F94"/>
    <mergeCell ref="G93:K94"/>
    <mergeCell ref="L93:T94"/>
    <mergeCell ref="A98:B98"/>
    <mergeCell ref="C98:E98"/>
    <mergeCell ref="G98:J98"/>
    <mergeCell ref="L98:T98"/>
    <mergeCell ref="A95:B95"/>
    <mergeCell ref="C95:E95"/>
    <mergeCell ref="G95:J95"/>
    <mergeCell ref="L95:T95"/>
    <mergeCell ref="A97:B97"/>
    <mergeCell ref="C97:E97"/>
    <mergeCell ref="G97:J97"/>
    <mergeCell ref="L97:T97"/>
    <mergeCell ref="A96:B96"/>
    <mergeCell ref="C96:E96"/>
    <mergeCell ref="G96:J96"/>
    <mergeCell ref="L96:T96"/>
    <mergeCell ref="H6:T6"/>
    <mergeCell ref="H10:T10"/>
    <mergeCell ref="H14:L14"/>
    <mergeCell ref="N14:T14"/>
    <mergeCell ref="H16:T16"/>
    <mergeCell ref="H50:T50"/>
    <mergeCell ref="H24:L24"/>
    <mergeCell ref="N24:T24"/>
    <mergeCell ref="H26:T26"/>
    <mergeCell ref="H30:T30"/>
    <mergeCell ref="H34:L34"/>
    <mergeCell ref="N34:T34"/>
    <mergeCell ref="H36:T36"/>
    <mergeCell ref="H40:T40"/>
    <mergeCell ref="H44:L44"/>
    <mergeCell ref="N44:T44"/>
    <mergeCell ref="H46:T46"/>
    <mergeCell ref="H20:T20"/>
  </mergeCells>
  <phoneticPr fontId="5"/>
  <dataValidations count="10">
    <dataValidation type="whole" imeMode="off" operator="greaterThanOrEqual" allowBlank="1" showInputMessage="1" showErrorMessage="1" errorTitle="入力が正しくありません" error="整数で入力してください（円単位）" sqref="D122:D123 D108:D109 C95:E99" xr:uid="{82BE0851-4ADB-4C66-A8D6-6A32421FD827}">
      <formula1>0</formula1>
    </dataValidation>
    <dataValidation type="whole" imeMode="off" allowBlank="1" showInputMessage="1" showErrorMessage="1" errorTitle="入力が正しくありません" error="「1」～「31」で入力してください" sqref="S3 L81 L83" xr:uid="{97B28B10-6954-4266-8784-94B5B6B0B82A}">
      <formula1>1</formula1>
      <formula2>31</formula2>
    </dataValidation>
    <dataValidation type="whole" imeMode="off" allowBlank="1" showInputMessage="1" showErrorMessage="1" errorTitle="入力が正しくありません" error="「1」～「12」で入力してください" sqref="Q3 J81 J83" xr:uid="{F8176335-46E8-4CF6-A3F3-31AE0D88B140}">
      <formula1>1</formula1>
      <formula2>12</formula2>
    </dataValidation>
    <dataValidation imeMode="on" allowBlank="1" showInputMessage="1" showErrorMessage="1" sqref="H10:T10 A64:T64 H40:T40 H30:T30 H26:T26 H20:T20 H16:T16 H6:T6 H36:T36 H50:T50 A72:T72 H46:T46 A68:T68" xr:uid="{E1C6E09D-8863-405D-B14C-12529B5CAAF9}"/>
    <dataValidation imeMode="on" allowBlank="1" showInputMessage="1" showErrorMessage="1" prompt="氏名をご記入ください_x000a_（姓と名の間に全角でスペースを入れてください）" sqref="N14:R14 N24:R24 N44:R44 N34:R34 N54:R54" xr:uid="{31A0CB48-59E5-4E4A-8152-B504404AFE65}"/>
    <dataValidation imeMode="on" allowBlank="1" showInputMessage="1" showErrorMessage="1" prompt="役職をご記入ください" sqref="H14:L14 H24:L24 H54:L54 H34:L34 H44:L44" xr:uid="{D52CFDDA-A84F-42B4-88E3-948893CA8FE3}"/>
    <dataValidation type="whole" imeMode="off" allowBlank="1" showInputMessage="1" showErrorMessage="1" errorTitle="入力が正しくありません" error="整数で入力してください（円単位）" sqref="G95:J98" xr:uid="{3376731C-E288-46EF-A1E6-08A4C516D189}">
      <formula1>0</formula1>
      <formula2>9.99999999999999E+31</formula2>
    </dataValidation>
    <dataValidation type="list" allowBlank="1" showInputMessage="1" showErrorMessage="1" prompt="「大企業」か「中小企業等」を選択してください" sqref="B104:C104" xr:uid="{61E97EE7-A38F-4400-A482-6AB4F79487CE}">
      <formula1>"大企業,中小企業等"</formula1>
    </dataValidation>
    <dataValidation type="list" allowBlank="1" showInputMessage="1" showErrorMessage="1" sqref="C114:D114" xr:uid="{309FB4B9-D25E-43AC-A128-A15D6975B117}">
      <formula1>"希望する, 希望しない"</formula1>
    </dataValidation>
    <dataValidation type="list" allowBlank="1" showInputMessage="1" showErrorMessage="1" sqref="C116:D116 C118:D118" xr:uid="{8E726392-356E-4984-8C6D-F86B67C159F2}">
      <formula1>"該当する, 該当しない"</formula1>
    </dataValidation>
  </dataValidations>
  <pageMargins left="0.7" right="0.7" top="0.75" bottom="0.75" header="0.3" footer="0.3"/>
  <pageSetup paperSize="9" scale="79" orientation="portrait" r:id="rId1"/>
  <rowBreaks count="3" manualBreakCount="3">
    <brk id="55" max="19" man="1"/>
    <brk id="78" max="19" man="1"/>
    <brk id="109" max="2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D90A1-77BA-4B3B-BC9B-A298B0EAAD95}">
  <sheetPr codeName="Sheet2"/>
  <dimension ref="A1:AG125"/>
  <sheetViews>
    <sheetView showGridLines="0" view="pageBreakPreview" zoomScaleNormal="100" zoomScaleSheetLayoutView="100" workbookViewId="0"/>
  </sheetViews>
  <sheetFormatPr defaultColWidth="8.875" defaultRowHeight="18.75"/>
  <cols>
    <col min="1" max="1" width="2.625" style="75" customWidth="1"/>
    <col min="2" max="2" width="3.875" style="75" customWidth="1"/>
    <col min="3" max="4" width="3.375" style="75" customWidth="1"/>
    <col min="5" max="5" width="9.875" style="75" customWidth="1"/>
    <col min="6" max="6" width="2.25" style="75" customWidth="1"/>
    <col min="7" max="7" width="8.25" style="75" customWidth="1"/>
    <col min="8" max="8" width="2.75" style="75" customWidth="1"/>
    <col min="9" max="9" width="2.375" style="75" customWidth="1"/>
    <col min="10" max="10" width="3.375" style="75" customWidth="1"/>
    <col min="11" max="11" width="3" style="75" customWidth="1"/>
    <col min="12" max="12" width="2.375" style="75" customWidth="1"/>
    <col min="13" max="13" width="3.375" style="75" customWidth="1"/>
    <col min="14" max="14" width="5.875" style="75" customWidth="1"/>
    <col min="15" max="15" width="4.375" style="75" customWidth="1"/>
    <col min="16" max="16" width="3.375" style="75" customWidth="1"/>
    <col min="17" max="17" width="1.375" style="75" customWidth="1"/>
    <col min="18" max="18" width="3.875" style="75" customWidth="1"/>
    <col min="19" max="19" width="6.75" style="75" customWidth="1"/>
    <col min="20" max="20" width="4.25" style="75" customWidth="1"/>
    <col min="21" max="21" width="3.375" style="75" bestFit="1" customWidth="1"/>
    <col min="22" max="22" width="2.25" style="75" customWidth="1"/>
    <col min="23" max="23" width="45" customWidth="1"/>
    <col min="24" max="24" width="13.25" customWidth="1"/>
    <col min="26" max="33" width="4" style="10" customWidth="1"/>
    <col min="34" max="16384" width="8.875" style="75"/>
  </cols>
  <sheetData>
    <row r="1" spans="1:33" ht="12" customHeight="1">
      <c r="T1" s="221"/>
      <c r="U1" s="222"/>
      <c r="V1" s="222"/>
    </row>
    <row r="2" spans="1:33" ht="13.7" customHeight="1">
      <c r="A2" s="3" t="s">
        <v>30</v>
      </c>
      <c r="B2" s="3"/>
      <c r="C2" s="3"/>
      <c r="D2" s="3"/>
      <c r="E2" s="73" t="s">
        <v>1</v>
      </c>
      <c r="F2" s="1"/>
      <c r="G2" s="89"/>
      <c r="H2" s="89"/>
      <c r="I2" s="89"/>
      <c r="J2" s="89"/>
      <c r="K2" s="89"/>
      <c r="L2" s="89"/>
      <c r="M2" s="89"/>
      <c r="N2" s="89"/>
      <c r="O2" s="89"/>
      <c r="P2" s="89"/>
      <c r="Q2" s="89"/>
      <c r="R2" s="89"/>
      <c r="S2" s="89"/>
      <c r="T2" s="89"/>
      <c r="U2" s="2"/>
      <c r="V2" s="2"/>
    </row>
    <row r="3" spans="1:33" ht="8.25" customHeight="1">
      <c r="A3" s="3"/>
      <c r="B3" s="3"/>
      <c r="C3" s="113"/>
      <c r="D3" s="113"/>
      <c r="E3" s="3"/>
      <c r="F3" s="3"/>
      <c r="G3" s="3"/>
      <c r="H3" s="3"/>
      <c r="I3" s="3"/>
      <c r="J3" s="3"/>
      <c r="K3" s="3"/>
      <c r="L3" s="3"/>
      <c r="M3" s="3"/>
      <c r="N3" s="3"/>
      <c r="O3" s="3"/>
      <c r="P3" s="3"/>
      <c r="Q3" s="3"/>
      <c r="R3" s="3"/>
      <c r="S3" s="3"/>
      <c r="T3" s="3"/>
      <c r="U3" s="3"/>
      <c r="V3" s="3"/>
      <c r="Z3"/>
      <c r="AA3"/>
      <c r="AB3"/>
      <c r="AC3"/>
      <c r="AD3"/>
      <c r="AE3"/>
      <c r="AF3"/>
      <c r="AG3"/>
    </row>
    <row r="4" spans="1:33" ht="36" customHeight="1">
      <c r="A4" s="87"/>
      <c r="B4" s="87"/>
      <c r="C4" s="3"/>
      <c r="D4" s="3"/>
      <c r="E4" s="98"/>
      <c r="F4" s="3"/>
      <c r="G4" s="93" t="s">
        <v>8</v>
      </c>
      <c r="H4" s="223" t="str">
        <f>IF(ISTEXT(様式第１!H6),様式第１!H6,"")</f>
        <v/>
      </c>
      <c r="I4" s="223"/>
      <c r="J4" s="223"/>
      <c r="K4" s="223"/>
      <c r="L4" s="223"/>
      <c r="M4" s="223"/>
      <c r="N4" s="223"/>
      <c r="O4" s="223"/>
      <c r="P4" s="223"/>
      <c r="Q4" s="223"/>
      <c r="R4" s="223"/>
      <c r="S4" s="223"/>
      <c r="T4" s="223"/>
      <c r="U4" s="223"/>
      <c r="V4" s="3"/>
      <c r="Z4"/>
      <c r="AA4"/>
      <c r="AB4"/>
      <c r="AC4"/>
      <c r="AD4"/>
      <c r="AE4"/>
      <c r="AF4"/>
      <c r="AG4"/>
    </row>
    <row r="5" spans="1:33" ht="8.25" customHeight="1">
      <c r="A5" s="87"/>
      <c r="B5" s="87"/>
      <c r="C5" s="3"/>
      <c r="D5" s="3"/>
      <c r="E5" s="3"/>
      <c r="F5" s="3"/>
      <c r="G5" s="3"/>
      <c r="H5" s="3"/>
      <c r="I5" s="3"/>
      <c r="J5" s="3"/>
      <c r="K5" s="3"/>
      <c r="L5" s="3"/>
      <c r="M5" s="3"/>
      <c r="N5" s="3"/>
      <c r="O5" s="3"/>
      <c r="P5" s="3"/>
      <c r="Q5" s="3"/>
      <c r="R5" s="3"/>
      <c r="S5" s="3"/>
      <c r="T5" s="3"/>
      <c r="U5" s="3"/>
      <c r="V5" s="3"/>
      <c r="Z5"/>
      <c r="AA5"/>
      <c r="AB5"/>
      <c r="AC5"/>
      <c r="AD5"/>
      <c r="AE5"/>
      <c r="AF5"/>
      <c r="AG5"/>
    </row>
    <row r="6" spans="1:33">
      <c r="A6" s="87" t="s">
        <v>9</v>
      </c>
      <c r="B6" s="87"/>
      <c r="C6" s="3"/>
      <c r="D6" s="3"/>
      <c r="E6" s="3"/>
      <c r="F6" s="3"/>
      <c r="G6" s="3" t="s">
        <v>10</v>
      </c>
      <c r="H6" s="3" t="s">
        <v>11</v>
      </c>
      <c r="I6" s="3"/>
      <c r="J6" s="3"/>
      <c r="K6" s="3"/>
      <c r="L6" s="3"/>
      <c r="M6" s="3"/>
      <c r="N6" s="3"/>
      <c r="O6" s="3"/>
      <c r="P6" s="114"/>
      <c r="Q6" s="114"/>
      <c r="R6" s="114"/>
      <c r="S6" s="114"/>
      <c r="T6" s="114"/>
      <c r="U6" s="114"/>
      <c r="V6" s="3"/>
      <c r="Z6"/>
      <c r="AA6"/>
      <c r="AB6"/>
      <c r="AC6"/>
      <c r="AD6"/>
      <c r="AE6"/>
      <c r="AF6"/>
      <c r="AG6"/>
    </row>
    <row r="7" spans="1:33" ht="4.9000000000000004" customHeight="1">
      <c r="A7" s="87"/>
      <c r="B7" s="87"/>
      <c r="C7" s="3"/>
      <c r="D7" s="3"/>
      <c r="E7" s="3"/>
      <c r="F7" s="3"/>
      <c r="G7" s="3"/>
      <c r="H7" s="3"/>
      <c r="I7" s="3"/>
      <c r="J7" s="3"/>
      <c r="K7" s="3"/>
      <c r="L7" s="3"/>
      <c r="M7" s="3"/>
      <c r="N7" s="3"/>
      <c r="O7" s="3"/>
      <c r="P7" s="114"/>
      <c r="Q7" s="114"/>
      <c r="R7" s="114"/>
      <c r="S7" s="114"/>
      <c r="T7" s="114"/>
      <c r="U7" s="114"/>
      <c r="V7" s="3"/>
      <c r="Z7"/>
      <c r="AA7"/>
      <c r="AB7"/>
      <c r="AC7"/>
      <c r="AD7"/>
      <c r="AE7"/>
      <c r="AF7"/>
      <c r="AG7"/>
    </row>
    <row r="8" spans="1:33" ht="24" customHeight="1">
      <c r="A8" s="87" t="s">
        <v>9</v>
      </c>
      <c r="B8" s="87"/>
      <c r="C8" s="3"/>
      <c r="D8" s="3"/>
      <c r="E8" s="3"/>
      <c r="F8" s="3"/>
      <c r="G8" s="3"/>
      <c r="H8" s="224" t="str">
        <f>IF(ISTEXT(様式第１!H10),様式第１!H10,"")</f>
        <v/>
      </c>
      <c r="I8" s="224"/>
      <c r="J8" s="224"/>
      <c r="K8" s="224"/>
      <c r="L8" s="224"/>
      <c r="M8" s="224"/>
      <c r="N8" s="224"/>
      <c r="O8" s="224"/>
      <c r="P8" s="224"/>
      <c r="Q8" s="224"/>
      <c r="R8" s="224"/>
      <c r="S8" s="224"/>
      <c r="T8" s="224"/>
      <c r="U8" s="224"/>
      <c r="V8" s="3"/>
      <c r="Z8"/>
      <c r="AA8"/>
      <c r="AB8"/>
      <c r="AC8"/>
      <c r="AD8"/>
      <c r="AE8"/>
      <c r="AF8"/>
      <c r="AG8"/>
    </row>
    <row r="9" spans="1:33" ht="6.6" customHeight="1">
      <c r="A9" s="87"/>
      <c r="B9" s="87"/>
      <c r="C9" s="3"/>
      <c r="D9" s="3"/>
      <c r="E9" s="3"/>
      <c r="F9" s="3"/>
      <c r="G9" s="3"/>
      <c r="H9" s="3"/>
      <c r="I9" s="3"/>
      <c r="J9" s="3"/>
      <c r="K9" s="3"/>
      <c r="L9" s="3"/>
      <c r="M9" s="3"/>
      <c r="N9" s="3"/>
      <c r="O9" s="3"/>
      <c r="P9" s="114"/>
      <c r="Q9" s="114"/>
      <c r="R9" s="114"/>
      <c r="S9" s="114"/>
      <c r="T9" s="114"/>
      <c r="U9" s="114"/>
      <c r="V9" s="3"/>
      <c r="Z9"/>
      <c r="AA9"/>
      <c r="AB9"/>
      <c r="AC9"/>
      <c r="AD9"/>
      <c r="AE9"/>
      <c r="AF9"/>
      <c r="AG9"/>
    </row>
    <row r="10" spans="1:33">
      <c r="A10" s="87" t="s">
        <v>12</v>
      </c>
      <c r="B10" s="87"/>
      <c r="C10" s="3"/>
      <c r="D10" s="3"/>
      <c r="E10" s="3"/>
      <c r="F10" s="3"/>
      <c r="G10" s="3"/>
      <c r="H10" s="3" t="s">
        <v>13</v>
      </c>
      <c r="I10" s="3"/>
      <c r="J10" s="3"/>
      <c r="K10" s="3"/>
      <c r="L10" s="3"/>
      <c r="M10" s="3"/>
      <c r="N10" s="3"/>
      <c r="O10" s="3"/>
      <c r="P10" s="3"/>
      <c r="Q10" s="3"/>
      <c r="R10" s="3"/>
      <c r="S10" s="3"/>
      <c r="T10" s="3"/>
      <c r="U10" s="3"/>
      <c r="V10" s="3"/>
      <c r="Z10"/>
      <c r="AA10"/>
      <c r="AB10"/>
      <c r="AC10"/>
      <c r="AD10"/>
      <c r="AE10"/>
      <c r="AF10"/>
      <c r="AG10"/>
    </row>
    <row r="11" spans="1:33" ht="4.9000000000000004" customHeight="1">
      <c r="A11" s="87"/>
      <c r="B11" s="87"/>
      <c r="C11" s="3"/>
      <c r="D11" s="3"/>
      <c r="E11" s="3"/>
      <c r="F11" s="3"/>
      <c r="G11" s="3"/>
      <c r="H11" s="3"/>
      <c r="I11" s="3"/>
      <c r="J11" s="3"/>
      <c r="K11" s="3"/>
      <c r="L11" s="3"/>
      <c r="M11" s="3"/>
      <c r="N11" s="3"/>
      <c r="O11" s="3"/>
      <c r="P11" s="3"/>
      <c r="Q11" s="3"/>
      <c r="R11" s="3"/>
      <c r="S11" s="3"/>
      <c r="T11" s="3"/>
      <c r="U11" s="3"/>
      <c r="V11" s="3"/>
      <c r="Z11"/>
      <c r="AA11"/>
      <c r="AB11"/>
      <c r="AC11"/>
      <c r="AD11"/>
      <c r="AE11"/>
      <c r="AF11"/>
      <c r="AG11"/>
    </row>
    <row r="12" spans="1:33" ht="24" customHeight="1">
      <c r="A12" s="115"/>
      <c r="B12" s="115"/>
      <c r="C12" s="3"/>
      <c r="D12" s="3"/>
      <c r="E12" s="3"/>
      <c r="F12" s="3"/>
      <c r="G12" s="3"/>
      <c r="H12" s="224" t="str">
        <f>IF(ISTEXT(様式第１!H14),様式第１!H14,"")</f>
        <v/>
      </c>
      <c r="I12" s="224"/>
      <c r="J12" s="224"/>
      <c r="K12" s="224"/>
      <c r="L12" s="224"/>
      <c r="M12" s="224"/>
      <c r="N12" s="7"/>
      <c r="O12" s="224" t="str">
        <f>IF(ISTEXT(様式第１!N14),様式第１!N14,"")</f>
        <v/>
      </c>
      <c r="P12" s="224"/>
      <c r="Q12" s="224"/>
      <c r="R12" s="224"/>
      <c r="S12" s="224"/>
      <c r="T12" s="225"/>
      <c r="U12" s="225"/>
      <c r="V12" s="3"/>
      <c r="Z12"/>
      <c r="AA12"/>
      <c r="AB12"/>
      <c r="AC12"/>
      <c r="AD12"/>
      <c r="AE12"/>
      <c r="AF12"/>
      <c r="AG12"/>
    </row>
    <row r="13" spans="1:33" ht="18" customHeight="1">
      <c r="A13" s="86"/>
      <c r="B13" s="86"/>
      <c r="C13" s="76"/>
      <c r="D13" s="76"/>
      <c r="E13" s="76"/>
      <c r="F13" s="76"/>
      <c r="G13" s="76"/>
      <c r="H13" s="85"/>
      <c r="I13" s="85"/>
      <c r="J13" s="85"/>
      <c r="K13" s="85"/>
      <c r="L13" s="85"/>
      <c r="M13" s="85"/>
      <c r="N13" s="85"/>
      <c r="O13" s="85"/>
      <c r="P13" s="76"/>
      <c r="Q13" s="85"/>
      <c r="R13" s="85"/>
      <c r="S13" s="85"/>
      <c r="T13" s="85"/>
      <c r="U13" s="85"/>
      <c r="V13" s="76"/>
      <c r="Z13"/>
      <c r="AA13"/>
      <c r="AB13"/>
      <c r="AC13"/>
      <c r="AD13"/>
      <c r="AE13"/>
      <c r="AF13"/>
      <c r="AG13"/>
    </row>
    <row r="14" spans="1:33" ht="36" customHeight="1">
      <c r="A14" s="87"/>
      <c r="B14" s="87"/>
      <c r="C14" s="3"/>
      <c r="D14" s="3"/>
      <c r="E14" s="98"/>
      <c r="F14" s="3"/>
      <c r="G14" s="93" t="s">
        <v>8</v>
      </c>
      <c r="H14" s="223" t="str">
        <f>IF(ISTEXT(様式第１!H16),様式第１!H16,"")</f>
        <v/>
      </c>
      <c r="I14" s="223"/>
      <c r="J14" s="223"/>
      <c r="K14" s="223"/>
      <c r="L14" s="223"/>
      <c r="M14" s="223"/>
      <c r="N14" s="223"/>
      <c r="O14" s="223"/>
      <c r="P14" s="223"/>
      <c r="Q14" s="223"/>
      <c r="R14" s="223"/>
      <c r="S14" s="223"/>
      <c r="T14" s="223"/>
      <c r="U14" s="223"/>
      <c r="V14" s="3"/>
      <c r="Z14"/>
      <c r="AA14"/>
      <c r="AB14"/>
      <c r="AC14"/>
      <c r="AD14"/>
      <c r="AE14"/>
      <c r="AF14"/>
      <c r="AG14"/>
    </row>
    <row r="15" spans="1:33" ht="8.25" customHeight="1">
      <c r="A15" s="87"/>
      <c r="B15" s="87"/>
      <c r="C15" s="3"/>
      <c r="D15" s="3"/>
      <c r="E15" s="3"/>
      <c r="F15" s="3"/>
      <c r="G15" s="3"/>
      <c r="H15" s="3"/>
      <c r="I15" s="3"/>
      <c r="J15" s="3"/>
      <c r="K15" s="3"/>
      <c r="L15" s="3"/>
      <c r="M15" s="3"/>
      <c r="N15" s="3"/>
      <c r="O15" s="3"/>
      <c r="P15" s="3"/>
      <c r="Q15" s="3"/>
      <c r="R15" s="3"/>
      <c r="S15" s="3"/>
      <c r="T15" s="3"/>
      <c r="U15" s="3"/>
      <c r="V15" s="3"/>
      <c r="Z15"/>
      <c r="AA15"/>
      <c r="AB15"/>
      <c r="AC15"/>
      <c r="AD15"/>
      <c r="AE15"/>
      <c r="AF15"/>
      <c r="AG15"/>
    </row>
    <row r="16" spans="1:33">
      <c r="A16" s="87" t="s">
        <v>9</v>
      </c>
      <c r="B16" s="87"/>
      <c r="C16" s="3"/>
      <c r="D16" s="3"/>
      <c r="E16" s="3"/>
      <c r="F16" s="3"/>
      <c r="G16" s="3" t="s">
        <v>10</v>
      </c>
      <c r="H16" s="3" t="s">
        <v>11</v>
      </c>
      <c r="I16" s="3"/>
      <c r="J16" s="3"/>
      <c r="K16" s="3"/>
      <c r="L16" s="3"/>
      <c r="M16" s="3"/>
      <c r="N16" s="3"/>
      <c r="O16" s="3"/>
      <c r="P16" s="114"/>
      <c r="Q16" s="114"/>
      <c r="R16" s="114"/>
      <c r="S16" s="114"/>
      <c r="T16" s="114"/>
      <c r="U16" s="114"/>
      <c r="V16" s="3"/>
      <c r="Z16"/>
      <c r="AA16"/>
      <c r="AB16"/>
      <c r="AC16"/>
      <c r="AD16"/>
      <c r="AE16"/>
      <c r="AF16"/>
      <c r="AG16"/>
    </row>
    <row r="17" spans="1:33" ht="4.9000000000000004" customHeight="1">
      <c r="A17" s="87"/>
      <c r="B17" s="87"/>
      <c r="C17" s="3"/>
      <c r="D17" s="3"/>
      <c r="E17" s="3"/>
      <c r="F17" s="3"/>
      <c r="G17" s="3"/>
      <c r="H17" s="3"/>
      <c r="I17" s="3"/>
      <c r="J17" s="3"/>
      <c r="K17" s="3"/>
      <c r="L17" s="3"/>
      <c r="M17" s="3"/>
      <c r="N17" s="3"/>
      <c r="O17" s="3"/>
      <c r="P17" s="114"/>
      <c r="Q17" s="114"/>
      <c r="R17" s="114"/>
      <c r="S17" s="114"/>
      <c r="T17" s="114"/>
      <c r="U17" s="114"/>
      <c r="V17" s="3"/>
      <c r="Z17"/>
      <c r="AA17"/>
      <c r="AB17"/>
      <c r="AC17"/>
      <c r="AD17"/>
      <c r="AE17"/>
      <c r="AF17"/>
      <c r="AG17"/>
    </row>
    <row r="18" spans="1:33" ht="24" customHeight="1">
      <c r="A18" s="87" t="s">
        <v>9</v>
      </c>
      <c r="B18" s="87"/>
      <c r="C18" s="3"/>
      <c r="D18" s="3"/>
      <c r="E18" s="3"/>
      <c r="F18" s="3"/>
      <c r="G18" s="3"/>
      <c r="H18" s="224" t="str">
        <f>IF(ISTEXT(様式第１!H20),様式第１!H20,"")</f>
        <v/>
      </c>
      <c r="I18" s="224"/>
      <c r="J18" s="224"/>
      <c r="K18" s="224"/>
      <c r="L18" s="224"/>
      <c r="M18" s="224"/>
      <c r="N18" s="224"/>
      <c r="O18" s="224"/>
      <c r="P18" s="224"/>
      <c r="Q18" s="224"/>
      <c r="R18" s="224"/>
      <c r="S18" s="224"/>
      <c r="T18" s="224"/>
      <c r="U18" s="224"/>
      <c r="V18" s="3"/>
      <c r="Z18"/>
      <c r="AA18"/>
      <c r="AB18"/>
      <c r="AC18"/>
      <c r="AD18"/>
      <c r="AE18"/>
      <c r="AF18"/>
      <c r="AG18"/>
    </row>
    <row r="19" spans="1:33" ht="6.6" customHeight="1">
      <c r="A19" s="87"/>
      <c r="B19" s="87"/>
      <c r="C19" s="3"/>
      <c r="D19" s="3"/>
      <c r="E19" s="3"/>
      <c r="F19" s="3"/>
      <c r="G19" s="3"/>
      <c r="H19" s="3"/>
      <c r="I19" s="3"/>
      <c r="J19" s="3"/>
      <c r="K19" s="3"/>
      <c r="L19" s="3"/>
      <c r="M19" s="3"/>
      <c r="N19" s="3"/>
      <c r="O19" s="3"/>
      <c r="P19" s="114"/>
      <c r="Q19" s="114"/>
      <c r="R19" s="114"/>
      <c r="S19" s="114"/>
      <c r="T19" s="114"/>
      <c r="U19" s="114"/>
      <c r="V19" s="3"/>
      <c r="Z19"/>
      <c r="AA19"/>
      <c r="AB19"/>
      <c r="AC19"/>
      <c r="AD19"/>
      <c r="AE19"/>
      <c r="AF19"/>
      <c r="AG19"/>
    </row>
    <row r="20" spans="1:33">
      <c r="A20" s="87" t="s">
        <v>12</v>
      </c>
      <c r="B20" s="87"/>
      <c r="C20" s="3"/>
      <c r="D20" s="3"/>
      <c r="E20" s="3"/>
      <c r="F20" s="3"/>
      <c r="G20" s="3"/>
      <c r="H20" s="3" t="s">
        <v>13</v>
      </c>
      <c r="I20" s="3"/>
      <c r="J20" s="3"/>
      <c r="K20" s="3"/>
      <c r="L20" s="3"/>
      <c r="M20" s="3"/>
      <c r="N20" s="3"/>
      <c r="O20" s="3"/>
      <c r="P20" s="3"/>
      <c r="Q20" s="3"/>
      <c r="R20" s="3"/>
      <c r="S20" s="3"/>
      <c r="T20" s="3"/>
      <c r="U20" s="3"/>
      <c r="V20" s="3"/>
      <c r="Z20"/>
      <c r="AA20"/>
      <c r="AB20"/>
      <c r="AC20"/>
      <c r="AD20"/>
      <c r="AE20"/>
      <c r="AF20"/>
      <c r="AG20"/>
    </row>
    <row r="21" spans="1:33" ht="4.9000000000000004" customHeight="1">
      <c r="A21" s="87"/>
      <c r="B21" s="87"/>
      <c r="C21" s="3"/>
      <c r="D21" s="3"/>
      <c r="E21" s="3"/>
      <c r="F21" s="3"/>
      <c r="G21" s="3"/>
      <c r="H21" s="3"/>
      <c r="I21" s="3"/>
      <c r="J21" s="3"/>
      <c r="K21" s="3"/>
      <c r="L21" s="3"/>
      <c r="M21" s="3"/>
      <c r="N21" s="3"/>
      <c r="O21" s="3"/>
      <c r="P21" s="3"/>
      <c r="Q21" s="3"/>
      <c r="R21" s="3"/>
      <c r="S21" s="3"/>
      <c r="T21" s="3"/>
      <c r="U21" s="3"/>
      <c r="V21" s="3"/>
      <c r="Z21"/>
      <c r="AA21"/>
      <c r="AB21"/>
      <c r="AC21"/>
      <c r="AD21"/>
      <c r="AE21"/>
      <c r="AF21"/>
      <c r="AG21"/>
    </row>
    <row r="22" spans="1:33" ht="24" customHeight="1">
      <c r="A22" s="115"/>
      <c r="B22" s="115"/>
      <c r="C22" s="3"/>
      <c r="D22" s="3"/>
      <c r="E22" s="3"/>
      <c r="F22" s="3"/>
      <c r="G22" s="3"/>
      <c r="H22" s="224" t="str">
        <f>IF(ISTEXT(様式第１!H24),様式第１!H24,"")</f>
        <v/>
      </c>
      <c r="I22" s="224"/>
      <c r="J22" s="224"/>
      <c r="K22" s="224"/>
      <c r="L22" s="224"/>
      <c r="M22" s="224"/>
      <c r="N22" s="7"/>
      <c r="O22" s="224" t="str">
        <f>IF(ISTEXT(様式第１!N24),様式第１!N24,"")</f>
        <v/>
      </c>
      <c r="P22" s="224"/>
      <c r="Q22" s="224"/>
      <c r="R22" s="224"/>
      <c r="S22" s="224"/>
      <c r="T22" s="225"/>
      <c r="U22" s="225"/>
      <c r="V22" s="3"/>
      <c r="Z22"/>
      <c r="AA22"/>
      <c r="AB22"/>
      <c r="AC22"/>
      <c r="AD22"/>
      <c r="AE22"/>
      <c r="AF22"/>
      <c r="AG22"/>
    </row>
    <row r="23" spans="1:33" ht="18" customHeight="1">
      <c r="A23" s="86"/>
      <c r="B23" s="86"/>
      <c r="C23" s="76"/>
      <c r="D23" s="76"/>
      <c r="E23" s="76"/>
      <c r="F23" s="76"/>
      <c r="G23" s="76"/>
      <c r="H23" s="85"/>
      <c r="I23" s="85"/>
      <c r="J23" s="85"/>
      <c r="K23" s="85"/>
      <c r="L23" s="85"/>
      <c r="M23" s="85"/>
      <c r="N23" s="85"/>
      <c r="O23" s="85"/>
      <c r="P23" s="76"/>
      <c r="Q23" s="85"/>
      <c r="R23" s="85"/>
      <c r="S23" s="85"/>
      <c r="T23" s="85"/>
      <c r="U23" s="85"/>
      <c r="V23" s="76"/>
      <c r="Z23"/>
      <c r="AA23"/>
      <c r="AB23"/>
      <c r="AC23"/>
      <c r="AD23"/>
      <c r="AE23"/>
      <c r="AF23"/>
      <c r="AG23"/>
    </row>
    <row r="24" spans="1:33" ht="36" customHeight="1">
      <c r="A24" s="87"/>
      <c r="B24" s="87"/>
      <c r="C24" s="3"/>
      <c r="D24" s="3"/>
      <c r="E24" s="98"/>
      <c r="F24" s="3"/>
      <c r="G24" s="93" t="s">
        <v>8</v>
      </c>
      <c r="H24" s="223" t="str">
        <f>IF(ISTEXT(様式第１!H26),様式第１!H26,"")</f>
        <v/>
      </c>
      <c r="I24" s="223"/>
      <c r="J24" s="223"/>
      <c r="K24" s="223"/>
      <c r="L24" s="223"/>
      <c r="M24" s="223"/>
      <c r="N24" s="223"/>
      <c r="O24" s="223"/>
      <c r="P24" s="223"/>
      <c r="Q24" s="223"/>
      <c r="R24" s="223"/>
      <c r="S24" s="223"/>
      <c r="T24" s="223"/>
      <c r="U24" s="223"/>
      <c r="V24" s="3"/>
      <c r="Z24"/>
      <c r="AA24"/>
      <c r="AB24"/>
      <c r="AC24"/>
      <c r="AD24"/>
      <c r="AE24"/>
      <c r="AF24"/>
      <c r="AG24"/>
    </row>
    <row r="25" spans="1:33" ht="8.25" customHeight="1">
      <c r="A25" s="87"/>
      <c r="B25" s="87"/>
      <c r="C25" s="3"/>
      <c r="D25" s="3"/>
      <c r="E25" s="3"/>
      <c r="F25" s="3"/>
      <c r="G25" s="3"/>
      <c r="H25" s="3"/>
      <c r="I25" s="3"/>
      <c r="J25" s="3"/>
      <c r="K25" s="3"/>
      <c r="L25" s="3"/>
      <c r="M25" s="3"/>
      <c r="N25" s="3"/>
      <c r="O25" s="3"/>
      <c r="P25" s="3"/>
      <c r="Q25" s="3"/>
      <c r="R25" s="3"/>
      <c r="S25" s="3"/>
      <c r="T25" s="3"/>
      <c r="U25" s="3"/>
      <c r="V25" s="3"/>
      <c r="Z25"/>
      <c r="AA25"/>
      <c r="AB25"/>
      <c r="AC25"/>
      <c r="AD25"/>
      <c r="AE25"/>
      <c r="AF25"/>
      <c r="AG25"/>
    </row>
    <row r="26" spans="1:33">
      <c r="A26" s="87" t="s">
        <v>9</v>
      </c>
      <c r="B26" s="87"/>
      <c r="C26" s="3"/>
      <c r="D26" s="3"/>
      <c r="E26" s="3"/>
      <c r="F26" s="3"/>
      <c r="G26" s="3" t="s">
        <v>10</v>
      </c>
      <c r="H26" s="3" t="s">
        <v>11</v>
      </c>
      <c r="I26" s="3"/>
      <c r="J26" s="3"/>
      <c r="K26" s="3"/>
      <c r="L26" s="3"/>
      <c r="M26" s="3"/>
      <c r="N26" s="3"/>
      <c r="O26" s="3"/>
      <c r="P26" s="114"/>
      <c r="Q26" s="114"/>
      <c r="R26" s="114"/>
      <c r="S26" s="114"/>
      <c r="T26" s="114"/>
      <c r="U26" s="114"/>
      <c r="V26" s="3"/>
      <c r="Z26"/>
      <c r="AA26"/>
      <c r="AB26"/>
      <c r="AC26"/>
      <c r="AD26"/>
      <c r="AE26"/>
      <c r="AF26"/>
      <c r="AG26"/>
    </row>
    <row r="27" spans="1:33" ht="4.9000000000000004" customHeight="1">
      <c r="A27" s="87"/>
      <c r="B27" s="87"/>
      <c r="C27" s="3"/>
      <c r="D27" s="3"/>
      <c r="E27" s="3"/>
      <c r="F27" s="3"/>
      <c r="G27" s="3"/>
      <c r="H27" s="3"/>
      <c r="I27" s="3"/>
      <c r="J27" s="3"/>
      <c r="K27" s="3"/>
      <c r="L27" s="3"/>
      <c r="M27" s="3"/>
      <c r="N27" s="3"/>
      <c r="O27" s="3"/>
      <c r="P27" s="114"/>
      <c r="Q27" s="114"/>
      <c r="R27" s="114"/>
      <c r="S27" s="114"/>
      <c r="T27" s="114"/>
      <c r="U27" s="114"/>
      <c r="V27" s="3"/>
      <c r="Z27"/>
      <c r="AA27"/>
      <c r="AB27"/>
      <c r="AC27"/>
      <c r="AD27"/>
      <c r="AE27"/>
      <c r="AF27"/>
      <c r="AG27"/>
    </row>
    <row r="28" spans="1:33" ht="24" customHeight="1">
      <c r="A28" s="87" t="s">
        <v>9</v>
      </c>
      <c r="B28" s="87"/>
      <c r="C28" s="3"/>
      <c r="D28" s="3"/>
      <c r="E28" s="3"/>
      <c r="F28" s="3"/>
      <c r="G28" s="3"/>
      <c r="H28" s="224" t="str">
        <f>IF(ISTEXT(様式第１!H30),様式第１!H30,"")</f>
        <v/>
      </c>
      <c r="I28" s="224"/>
      <c r="J28" s="224"/>
      <c r="K28" s="224"/>
      <c r="L28" s="224"/>
      <c r="M28" s="224"/>
      <c r="N28" s="224"/>
      <c r="O28" s="224"/>
      <c r="P28" s="224"/>
      <c r="Q28" s="224"/>
      <c r="R28" s="224"/>
      <c r="S28" s="224"/>
      <c r="T28" s="224"/>
      <c r="U28" s="224"/>
      <c r="V28" s="3"/>
      <c r="Z28"/>
      <c r="AA28"/>
      <c r="AB28"/>
      <c r="AC28"/>
      <c r="AD28"/>
      <c r="AE28"/>
      <c r="AF28"/>
      <c r="AG28"/>
    </row>
    <row r="29" spans="1:33" ht="6.6" customHeight="1">
      <c r="A29" s="87"/>
      <c r="B29" s="87"/>
      <c r="C29" s="3"/>
      <c r="D29" s="3"/>
      <c r="E29" s="3"/>
      <c r="F29" s="3"/>
      <c r="G29" s="3"/>
      <c r="H29" s="3"/>
      <c r="I29" s="3"/>
      <c r="J29" s="3"/>
      <c r="K29" s="3"/>
      <c r="L29" s="3"/>
      <c r="M29" s="3"/>
      <c r="N29" s="3"/>
      <c r="O29" s="3"/>
      <c r="P29" s="114"/>
      <c r="Q29" s="114"/>
      <c r="R29" s="114"/>
      <c r="S29" s="114"/>
      <c r="T29" s="114"/>
      <c r="U29" s="114"/>
      <c r="V29" s="3"/>
      <c r="Z29"/>
      <c r="AA29"/>
      <c r="AB29"/>
      <c r="AC29"/>
      <c r="AD29"/>
      <c r="AE29"/>
      <c r="AF29"/>
      <c r="AG29"/>
    </row>
    <row r="30" spans="1:33">
      <c r="A30" s="87" t="s">
        <v>12</v>
      </c>
      <c r="B30" s="87"/>
      <c r="C30" s="3"/>
      <c r="D30" s="3"/>
      <c r="E30" s="3"/>
      <c r="F30" s="3"/>
      <c r="G30" s="3"/>
      <c r="H30" s="3" t="s">
        <v>13</v>
      </c>
      <c r="I30" s="3"/>
      <c r="J30" s="3"/>
      <c r="K30" s="3"/>
      <c r="L30" s="3"/>
      <c r="M30" s="3"/>
      <c r="N30" s="3"/>
      <c r="O30" s="3"/>
      <c r="P30" s="3"/>
      <c r="Q30" s="3"/>
      <c r="R30" s="3"/>
      <c r="S30" s="3"/>
      <c r="T30" s="3"/>
      <c r="U30" s="3"/>
      <c r="V30" s="3"/>
      <c r="Z30"/>
      <c r="AA30"/>
      <c r="AB30"/>
      <c r="AC30"/>
      <c r="AD30"/>
      <c r="AE30"/>
      <c r="AF30"/>
      <c r="AG30"/>
    </row>
    <row r="31" spans="1:33" ht="4.9000000000000004" customHeight="1">
      <c r="A31" s="87"/>
      <c r="B31" s="87"/>
      <c r="C31" s="3"/>
      <c r="D31" s="3"/>
      <c r="E31" s="3"/>
      <c r="F31" s="3"/>
      <c r="G31" s="3"/>
      <c r="H31" s="3"/>
      <c r="I31" s="3"/>
      <c r="J31" s="3"/>
      <c r="K31" s="3"/>
      <c r="L31" s="3"/>
      <c r="M31" s="3"/>
      <c r="N31" s="3"/>
      <c r="O31" s="3"/>
      <c r="P31" s="3"/>
      <c r="Q31" s="3"/>
      <c r="R31" s="3"/>
      <c r="S31" s="3"/>
      <c r="T31" s="3"/>
      <c r="U31" s="3"/>
      <c r="V31" s="3"/>
      <c r="Z31"/>
      <c r="AA31"/>
      <c r="AB31"/>
      <c r="AC31"/>
      <c r="AD31"/>
      <c r="AE31"/>
      <c r="AF31"/>
      <c r="AG31"/>
    </row>
    <row r="32" spans="1:33" ht="24" customHeight="1">
      <c r="A32" s="115"/>
      <c r="B32" s="115"/>
      <c r="C32" s="3"/>
      <c r="D32" s="3"/>
      <c r="E32" s="3"/>
      <c r="F32" s="3"/>
      <c r="G32" s="3"/>
      <c r="H32" s="224" t="str">
        <f>IF(ISTEXT(様式第１!H34),様式第１!H34,"")</f>
        <v/>
      </c>
      <c r="I32" s="224"/>
      <c r="J32" s="224"/>
      <c r="K32" s="224"/>
      <c r="L32" s="224"/>
      <c r="M32" s="224"/>
      <c r="N32" s="7"/>
      <c r="O32" s="224" t="str">
        <f>IF(ISTEXT(様式第１!N34),様式第１!N34,"")</f>
        <v/>
      </c>
      <c r="P32" s="224"/>
      <c r="Q32" s="224"/>
      <c r="R32" s="224"/>
      <c r="S32" s="224"/>
      <c r="T32" s="225"/>
      <c r="U32" s="225"/>
      <c r="V32" s="3"/>
      <c r="Z32"/>
      <c r="AA32"/>
      <c r="AB32"/>
      <c r="AC32"/>
      <c r="AD32"/>
      <c r="AE32"/>
      <c r="AF32"/>
      <c r="AG32"/>
    </row>
    <row r="33" spans="1:33" ht="18" customHeight="1">
      <c r="A33" s="86"/>
      <c r="B33" s="86"/>
      <c r="C33" s="76"/>
      <c r="D33" s="76"/>
      <c r="E33" s="76"/>
      <c r="F33" s="76"/>
      <c r="G33" s="76"/>
      <c r="H33" s="85"/>
      <c r="I33" s="85"/>
      <c r="J33" s="85"/>
      <c r="K33" s="85"/>
      <c r="L33" s="85"/>
      <c r="M33" s="85"/>
      <c r="N33" s="85"/>
      <c r="O33" s="85"/>
      <c r="P33" s="76"/>
      <c r="Q33" s="85"/>
      <c r="R33" s="85"/>
      <c r="S33" s="85"/>
      <c r="T33" s="85"/>
      <c r="U33" s="85"/>
      <c r="V33" s="76"/>
      <c r="Z33"/>
      <c r="AA33"/>
      <c r="AB33"/>
      <c r="AC33"/>
      <c r="AD33"/>
      <c r="AE33"/>
      <c r="AF33"/>
      <c r="AG33"/>
    </row>
    <row r="34" spans="1:33" ht="36" customHeight="1">
      <c r="A34" s="87"/>
      <c r="B34" s="87"/>
      <c r="C34" s="3"/>
      <c r="D34" s="3"/>
      <c r="E34" s="98"/>
      <c r="F34" s="3"/>
      <c r="G34" s="93" t="s">
        <v>8</v>
      </c>
      <c r="H34" s="223" t="str">
        <f>IF(ISTEXT(様式第１!H36),様式第１!H36,"")</f>
        <v/>
      </c>
      <c r="I34" s="223"/>
      <c r="J34" s="223"/>
      <c r="K34" s="223"/>
      <c r="L34" s="223"/>
      <c r="M34" s="223"/>
      <c r="N34" s="223"/>
      <c r="O34" s="223"/>
      <c r="P34" s="223"/>
      <c r="Q34" s="223"/>
      <c r="R34" s="223"/>
      <c r="S34" s="223"/>
      <c r="T34" s="223"/>
      <c r="U34" s="223"/>
      <c r="V34" s="3"/>
      <c r="Z34"/>
      <c r="AA34"/>
      <c r="AB34"/>
      <c r="AC34"/>
      <c r="AD34"/>
      <c r="AE34"/>
      <c r="AF34"/>
      <c r="AG34"/>
    </row>
    <row r="35" spans="1:33" ht="8.25" customHeight="1">
      <c r="A35" s="87"/>
      <c r="B35" s="87"/>
      <c r="C35" s="3"/>
      <c r="D35" s="3"/>
      <c r="E35" s="3"/>
      <c r="F35" s="3"/>
      <c r="G35" s="3"/>
      <c r="H35" s="3"/>
      <c r="I35" s="3"/>
      <c r="J35" s="3"/>
      <c r="K35" s="3"/>
      <c r="L35" s="3"/>
      <c r="M35" s="3"/>
      <c r="N35" s="3"/>
      <c r="O35" s="3"/>
      <c r="P35" s="3"/>
      <c r="Q35" s="3"/>
      <c r="R35" s="3"/>
      <c r="S35" s="3"/>
      <c r="T35" s="3"/>
      <c r="U35" s="3"/>
      <c r="V35" s="3"/>
      <c r="Z35"/>
      <c r="AA35"/>
      <c r="AB35"/>
      <c r="AC35"/>
      <c r="AD35"/>
      <c r="AE35"/>
      <c r="AF35"/>
      <c r="AG35"/>
    </row>
    <row r="36" spans="1:33">
      <c r="A36" s="87" t="s">
        <v>9</v>
      </c>
      <c r="B36" s="87"/>
      <c r="C36" s="3"/>
      <c r="D36" s="3"/>
      <c r="E36" s="3"/>
      <c r="F36" s="3"/>
      <c r="G36" s="3" t="s">
        <v>10</v>
      </c>
      <c r="H36" s="3" t="s">
        <v>11</v>
      </c>
      <c r="I36" s="3"/>
      <c r="J36" s="3"/>
      <c r="K36" s="3"/>
      <c r="L36" s="3"/>
      <c r="M36" s="3"/>
      <c r="N36" s="3"/>
      <c r="O36" s="3"/>
      <c r="P36" s="114"/>
      <c r="Q36" s="114"/>
      <c r="R36" s="114"/>
      <c r="S36" s="114"/>
      <c r="T36" s="114"/>
      <c r="U36" s="114"/>
      <c r="V36" s="3"/>
      <c r="Z36"/>
      <c r="AA36"/>
      <c r="AB36"/>
      <c r="AC36"/>
      <c r="AD36"/>
      <c r="AE36"/>
      <c r="AF36"/>
      <c r="AG36"/>
    </row>
    <row r="37" spans="1:33" ht="4.9000000000000004" customHeight="1">
      <c r="A37" s="87"/>
      <c r="B37" s="87"/>
      <c r="C37" s="3"/>
      <c r="D37" s="3"/>
      <c r="E37" s="3"/>
      <c r="F37" s="3"/>
      <c r="G37" s="3"/>
      <c r="H37" s="3"/>
      <c r="I37" s="3"/>
      <c r="J37" s="3"/>
      <c r="K37" s="3"/>
      <c r="L37" s="3"/>
      <c r="M37" s="3"/>
      <c r="N37" s="3"/>
      <c r="O37" s="3"/>
      <c r="P37" s="114"/>
      <c r="Q37" s="114"/>
      <c r="R37" s="114"/>
      <c r="S37" s="114"/>
      <c r="T37" s="114"/>
      <c r="U37" s="114"/>
      <c r="V37" s="3"/>
      <c r="Z37"/>
      <c r="AA37"/>
      <c r="AB37"/>
      <c r="AC37"/>
      <c r="AD37"/>
      <c r="AE37"/>
      <c r="AF37"/>
      <c r="AG37"/>
    </row>
    <row r="38" spans="1:33" ht="24" customHeight="1">
      <c r="A38" s="87" t="s">
        <v>9</v>
      </c>
      <c r="B38" s="87"/>
      <c r="C38" s="3"/>
      <c r="D38" s="3"/>
      <c r="E38" s="3"/>
      <c r="F38" s="3"/>
      <c r="G38" s="3"/>
      <c r="H38" s="224" t="str">
        <f>IF(ISTEXT(様式第１!H40),様式第１!H40,"")</f>
        <v/>
      </c>
      <c r="I38" s="224"/>
      <c r="J38" s="224"/>
      <c r="K38" s="224"/>
      <c r="L38" s="224"/>
      <c r="M38" s="224"/>
      <c r="N38" s="224"/>
      <c r="O38" s="224"/>
      <c r="P38" s="224"/>
      <c r="Q38" s="224"/>
      <c r="R38" s="224"/>
      <c r="S38" s="224"/>
      <c r="T38" s="224"/>
      <c r="U38" s="224"/>
      <c r="V38" s="3"/>
      <c r="Z38"/>
      <c r="AA38"/>
      <c r="AB38"/>
      <c r="AC38"/>
      <c r="AD38"/>
      <c r="AE38"/>
      <c r="AF38"/>
      <c r="AG38"/>
    </row>
    <row r="39" spans="1:33" ht="6.6" customHeight="1">
      <c r="A39" s="87"/>
      <c r="B39" s="87"/>
      <c r="C39" s="3"/>
      <c r="D39" s="3"/>
      <c r="E39" s="3"/>
      <c r="F39" s="3"/>
      <c r="G39" s="3"/>
      <c r="H39" s="3"/>
      <c r="I39" s="3"/>
      <c r="J39" s="3"/>
      <c r="K39" s="3"/>
      <c r="L39" s="3"/>
      <c r="M39" s="3"/>
      <c r="N39" s="3"/>
      <c r="O39" s="3"/>
      <c r="P39" s="114"/>
      <c r="Q39" s="114"/>
      <c r="R39" s="114"/>
      <c r="S39" s="114"/>
      <c r="T39" s="114"/>
      <c r="U39" s="114"/>
      <c r="V39" s="3"/>
      <c r="Z39"/>
      <c r="AA39"/>
      <c r="AB39"/>
      <c r="AC39"/>
      <c r="AD39"/>
      <c r="AE39"/>
      <c r="AF39"/>
      <c r="AG39"/>
    </row>
    <row r="40" spans="1:33">
      <c r="A40" s="87" t="s">
        <v>12</v>
      </c>
      <c r="B40" s="87"/>
      <c r="C40" s="3"/>
      <c r="D40" s="3"/>
      <c r="E40" s="3"/>
      <c r="F40" s="3"/>
      <c r="G40" s="3"/>
      <c r="H40" s="3" t="s">
        <v>13</v>
      </c>
      <c r="I40" s="3"/>
      <c r="J40" s="3"/>
      <c r="K40" s="3"/>
      <c r="L40" s="3"/>
      <c r="M40" s="3"/>
      <c r="N40" s="3"/>
      <c r="O40" s="3"/>
      <c r="P40" s="3"/>
      <c r="Q40" s="3"/>
      <c r="R40" s="3"/>
      <c r="S40" s="3"/>
      <c r="T40" s="3"/>
      <c r="U40" s="3"/>
      <c r="V40" s="3"/>
      <c r="Z40"/>
      <c r="AA40"/>
      <c r="AB40"/>
      <c r="AC40"/>
      <c r="AD40"/>
      <c r="AE40"/>
      <c r="AF40"/>
      <c r="AG40"/>
    </row>
    <row r="41" spans="1:33" ht="4.9000000000000004" customHeight="1">
      <c r="A41" s="87"/>
      <c r="B41" s="87"/>
      <c r="C41" s="3"/>
      <c r="D41" s="3"/>
      <c r="E41" s="3"/>
      <c r="F41" s="3"/>
      <c r="G41" s="3"/>
      <c r="H41" s="3"/>
      <c r="I41" s="3"/>
      <c r="J41" s="3"/>
      <c r="K41" s="3"/>
      <c r="L41" s="3"/>
      <c r="M41" s="3"/>
      <c r="N41" s="3"/>
      <c r="O41" s="3"/>
      <c r="P41" s="3"/>
      <c r="Q41" s="3"/>
      <c r="R41" s="3"/>
      <c r="S41" s="3"/>
      <c r="T41" s="3"/>
      <c r="U41" s="3"/>
      <c r="V41" s="3"/>
      <c r="Z41"/>
      <c r="AA41"/>
      <c r="AB41"/>
      <c r="AC41"/>
      <c r="AD41"/>
      <c r="AE41"/>
      <c r="AF41"/>
      <c r="AG41"/>
    </row>
    <row r="42" spans="1:33" ht="24" customHeight="1">
      <c r="A42" s="115"/>
      <c r="B42" s="115"/>
      <c r="C42" s="3"/>
      <c r="D42" s="3"/>
      <c r="E42" s="3"/>
      <c r="F42" s="3"/>
      <c r="G42" s="3"/>
      <c r="H42" s="224" t="str">
        <f>IF(ISTEXT(様式第１!H44),様式第１!H44,"")</f>
        <v/>
      </c>
      <c r="I42" s="224"/>
      <c r="J42" s="224"/>
      <c r="K42" s="224"/>
      <c r="L42" s="224"/>
      <c r="M42" s="224"/>
      <c r="N42" s="7"/>
      <c r="O42" s="224" t="str">
        <f>IF(ISTEXT(様式第１!N44),様式第１!N44,"")</f>
        <v/>
      </c>
      <c r="P42" s="224"/>
      <c r="Q42" s="224"/>
      <c r="R42" s="224"/>
      <c r="S42" s="224"/>
      <c r="T42" s="225"/>
      <c r="U42" s="225"/>
      <c r="V42" s="3"/>
      <c r="Z42"/>
      <c r="AA42"/>
      <c r="AB42"/>
      <c r="AC42"/>
      <c r="AD42"/>
      <c r="AE42"/>
      <c r="AF42"/>
      <c r="AG42"/>
    </row>
    <row r="43" spans="1:33" ht="18" customHeight="1">
      <c r="A43" s="86"/>
      <c r="B43" s="86"/>
      <c r="C43" s="76"/>
      <c r="D43" s="76"/>
      <c r="E43" s="76"/>
      <c r="F43" s="76"/>
      <c r="G43" s="76"/>
      <c r="H43" s="85"/>
      <c r="I43" s="85"/>
      <c r="J43" s="85"/>
      <c r="K43" s="85"/>
      <c r="L43" s="85"/>
      <c r="M43" s="85"/>
      <c r="N43" s="85"/>
      <c r="O43" s="85"/>
      <c r="P43" s="76"/>
      <c r="Q43" s="85"/>
      <c r="R43" s="85"/>
      <c r="S43" s="85"/>
      <c r="T43" s="85"/>
      <c r="U43" s="85"/>
      <c r="V43" s="76"/>
      <c r="Z43"/>
      <c r="AA43"/>
      <c r="AB43"/>
      <c r="AC43"/>
      <c r="AD43"/>
      <c r="AE43"/>
      <c r="AF43"/>
      <c r="AG43"/>
    </row>
    <row r="44" spans="1:33" ht="36" customHeight="1">
      <c r="A44" s="87"/>
      <c r="B44" s="87"/>
      <c r="C44" s="3"/>
      <c r="D44" s="3"/>
      <c r="E44" s="98"/>
      <c r="F44" s="3"/>
      <c r="G44" s="93" t="s">
        <v>8</v>
      </c>
      <c r="H44" s="223" t="str">
        <f>IF(ISTEXT(様式第１!H46),様式第１!H46,"")</f>
        <v/>
      </c>
      <c r="I44" s="223"/>
      <c r="J44" s="223"/>
      <c r="K44" s="223"/>
      <c r="L44" s="223"/>
      <c r="M44" s="223"/>
      <c r="N44" s="223"/>
      <c r="O44" s="223"/>
      <c r="P44" s="223"/>
      <c r="Q44" s="223"/>
      <c r="R44" s="223"/>
      <c r="S44" s="223"/>
      <c r="T44" s="223"/>
      <c r="U44" s="223"/>
      <c r="V44" s="3"/>
      <c r="Z44"/>
      <c r="AA44"/>
      <c r="AB44"/>
      <c r="AC44"/>
      <c r="AD44"/>
      <c r="AE44"/>
      <c r="AF44"/>
      <c r="AG44"/>
    </row>
    <row r="45" spans="1:33" ht="8.25" customHeight="1">
      <c r="A45" s="87"/>
      <c r="B45" s="87"/>
      <c r="C45" s="3"/>
      <c r="D45" s="3"/>
      <c r="E45" s="3"/>
      <c r="F45" s="3"/>
      <c r="G45" s="3"/>
      <c r="H45" s="3"/>
      <c r="I45" s="3"/>
      <c r="J45" s="3"/>
      <c r="K45" s="3"/>
      <c r="L45" s="3"/>
      <c r="M45" s="3"/>
      <c r="N45" s="3"/>
      <c r="O45" s="3"/>
      <c r="P45" s="3"/>
      <c r="Q45" s="3"/>
      <c r="R45" s="3"/>
      <c r="S45" s="3"/>
      <c r="T45" s="3"/>
      <c r="U45" s="3"/>
      <c r="V45" s="3"/>
      <c r="Z45"/>
      <c r="AA45"/>
      <c r="AB45"/>
      <c r="AC45"/>
      <c r="AD45"/>
      <c r="AE45"/>
      <c r="AF45"/>
      <c r="AG45"/>
    </row>
    <row r="46" spans="1:33">
      <c r="A46" s="87" t="s">
        <v>9</v>
      </c>
      <c r="B46" s="87"/>
      <c r="C46" s="3"/>
      <c r="D46" s="3"/>
      <c r="E46" s="3"/>
      <c r="F46" s="3"/>
      <c r="G46" s="3" t="s">
        <v>10</v>
      </c>
      <c r="H46" s="3" t="s">
        <v>11</v>
      </c>
      <c r="I46" s="3"/>
      <c r="J46" s="3"/>
      <c r="K46" s="3"/>
      <c r="L46" s="3"/>
      <c r="M46" s="3"/>
      <c r="N46" s="3"/>
      <c r="O46" s="3"/>
      <c r="P46" s="114"/>
      <c r="Q46" s="114"/>
      <c r="R46" s="114"/>
      <c r="S46" s="114"/>
      <c r="T46" s="114"/>
      <c r="U46" s="114"/>
      <c r="V46" s="3"/>
      <c r="Z46"/>
      <c r="AA46"/>
      <c r="AB46"/>
      <c r="AC46"/>
      <c r="AD46"/>
      <c r="AE46"/>
      <c r="AF46"/>
      <c r="AG46"/>
    </row>
    <row r="47" spans="1:33" ht="4.9000000000000004" customHeight="1">
      <c r="A47" s="87"/>
      <c r="B47" s="87"/>
      <c r="C47" s="3"/>
      <c r="D47" s="3"/>
      <c r="E47" s="3"/>
      <c r="F47" s="3"/>
      <c r="G47" s="3"/>
      <c r="H47" s="3"/>
      <c r="I47" s="3"/>
      <c r="J47" s="3"/>
      <c r="K47" s="3"/>
      <c r="L47" s="3"/>
      <c r="M47" s="3"/>
      <c r="N47" s="3"/>
      <c r="O47" s="3"/>
      <c r="P47" s="114"/>
      <c r="Q47" s="114"/>
      <c r="R47" s="114"/>
      <c r="S47" s="114"/>
      <c r="T47" s="114"/>
      <c r="U47" s="114"/>
      <c r="V47" s="3"/>
      <c r="Z47"/>
      <c r="AA47"/>
      <c r="AB47"/>
      <c r="AC47"/>
      <c r="AD47"/>
      <c r="AE47"/>
      <c r="AF47"/>
      <c r="AG47"/>
    </row>
    <row r="48" spans="1:33" ht="24" customHeight="1">
      <c r="A48" s="87" t="s">
        <v>9</v>
      </c>
      <c r="B48" s="87"/>
      <c r="C48" s="3"/>
      <c r="D48" s="3"/>
      <c r="E48" s="3"/>
      <c r="F48" s="3"/>
      <c r="G48" s="3"/>
      <c r="H48" s="224" t="str">
        <f>IF(ISTEXT(様式第１!H50),様式第１!H50,"")</f>
        <v/>
      </c>
      <c r="I48" s="224"/>
      <c r="J48" s="224"/>
      <c r="K48" s="224"/>
      <c r="L48" s="224"/>
      <c r="M48" s="224"/>
      <c r="N48" s="224"/>
      <c r="O48" s="224"/>
      <c r="P48" s="224"/>
      <c r="Q48" s="224"/>
      <c r="R48" s="224"/>
      <c r="S48" s="224"/>
      <c r="T48" s="224"/>
      <c r="U48" s="224"/>
      <c r="V48" s="3"/>
      <c r="Z48"/>
      <c r="AA48"/>
      <c r="AB48"/>
      <c r="AC48"/>
      <c r="AD48"/>
      <c r="AE48"/>
      <c r="AF48"/>
      <c r="AG48"/>
    </row>
    <row r="49" spans="1:33" ht="6.6" customHeight="1">
      <c r="A49" s="87"/>
      <c r="B49" s="87"/>
      <c r="C49" s="3"/>
      <c r="D49" s="3"/>
      <c r="E49" s="3"/>
      <c r="F49" s="3"/>
      <c r="G49" s="3"/>
      <c r="H49" s="3"/>
      <c r="I49" s="3"/>
      <c r="J49" s="3"/>
      <c r="K49" s="3"/>
      <c r="L49" s="3"/>
      <c r="M49" s="3"/>
      <c r="N49" s="3"/>
      <c r="O49" s="3"/>
      <c r="P49" s="114"/>
      <c r="Q49" s="114"/>
      <c r="R49" s="114"/>
      <c r="S49" s="114"/>
      <c r="T49" s="114"/>
      <c r="U49" s="114"/>
      <c r="V49" s="3"/>
      <c r="Z49"/>
      <c r="AA49"/>
      <c r="AB49"/>
      <c r="AC49"/>
      <c r="AD49"/>
      <c r="AE49"/>
      <c r="AF49"/>
      <c r="AG49"/>
    </row>
    <row r="50" spans="1:33">
      <c r="A50" s="87" t="s">
        <v>12</v>
      </c>
      <c r="B50" s="87"/>
      <c r="C50" s="3"/>
      <c r="D50" s="3"/>
      <c r="E50" s="3"/>
      <c r="F50" s="3"/>
      <c r="G50" s="3"/>
      <c r="H50" s="3" t="s">
        <v>13</v>
      </c>
      <c r="I50" s="3"/>
      <c r="J50" s="3"/>
      <c r="K50" s="3"/>
      <c r="L50" s="3"/>
      <c r="M50" s="3"/>
      <c r="N50" s="3"/>
      <c r="O50" s="3"/>
      <c r="P50" s="3"/>
      <c r="Q50" s="3"/>
      <c r="R50" s="3"/>
      <c r="S50" s="3"/>
      <c r="T50" s="3"/>
      <c r="U50" s="3"/>
      <c r="V50" s="3"/>
      <c r="Z50"/>
      <c r="AA50"/>
      <c r="AB50"/>
      <c r="AC50"/>
      <c r="AD50"/>
      <c r="AE50"/>
      <c r="AF50"/>
      <c r="AG50"/>
    </row>
    <row r="51" spans="1:33" ht="4.9000000000000004" customHeight="1">
      <c r="A51" s="87"/>
      <c r="B51" s="87"/>
      <c r="C51" s="3"/>
      <c r="D51" s="3"/>
      <c r="E51" s="3"/>
      <c r="F51" s="3"/>
      <c r="G51" s="3"/>
      <c r="H51" s="3"/>
      <c r="I51" s="3"/>
      <c r="J51" s="3"/>
      <c r="K51" s="3"/>
      <c r="L51" s="3"/>
      <c r="M51" s="3"/>
      <c r="N51" s="3"/>
      <c r="O51" s="3"/>
      <c r="P51" s="3"/>
      <c r="Q51" s="3"/>
      <c r="R51" s="3"/>
      <c r="S51" s="3"/>
      <c r="T51" s="3"/>
      <c r="U51" s="3"/>
      <c r="V51" s="3"/>
      <c r="Z51"/>
      <c r="AA51"/>
      <c r="AB51"/>
      <c r="AC51"/>
      <c r="AD51"/>
      <c r="AE51"/>
      <c r="AF51"/>
      <c r="AG51"/>
    </row>
    <row r="52" spans="1:33" ht="24" customHeight="1">
      <c r="A52" s="115"/>
      <c r="B52" s="115"/>
      <c r="C52" s="3"/>
      <c r="D52" s="3"/>
      <c r="E52" s="3"/>
      <c r="F52" s="3"/>
      <c r="G52" s="3"/>
      <c r="H52" s="224" t="str">
        <f>IF(ISTEXT(様式第１!H54),様式第１!H54,"")</f>
        <v/>
      </c>
      <c r="I52" s="224"/>
      <c r="J52" s="224"/>
      <c r="K52" s="224"/>
      <c r="L52" s="224"/>
      <c r="M52" s="224"/>
      <c r="N52" s="7"/>
      <c r="O52" s="224" t="str">
        <f>IF(ISTEXT(様式第１!N54),様式第１!N54,"")</f>
        <v/>
      </c>
      <c r="P52" s="224"/>
      <c r="Q52" s="224"/>
      <c r="R52" s="224"/>
      <c r="S52" s="224"/>
      <c r="T52" s="225"/>
      <c r="U52" s="225"/>
      <c r="V52" s="3"/>
      <c r="Z52"/>
      <c r="AA52"/>
      <c r="AB52"/>
      <c r="AC52"/>
      <c r="AD52"/>
      <c r="AE52"/>
      <c r="AF52"/>
      <c r="AG52"/>
    </row>
    <row r="53" spans="1:33" ht="18" customHeight="1">
      <c r="A53" s="86"/>
      <c r="B53" s="86"/>
      <c r="C53" s="76"/>
      <c r="D53" s="76"/>
      <c r="E53" s="76"/>
      <c r="F53" s="76"/>
      <c r="G53" s="76"/>
      <c r="H53" s="85"/>
      <c r="I53" s="85"/>
      <c r="J53" s="85"/>
      <c r="K53" s="85"/>
      <c r="L53" s="85"/>
      <c r="M53" s="85"/>
      <c r="N53" s="85"/>
      <c r="O53" s="85"/>
      <c r="P53" s="76"/>
      <c r="Q53" s="85"/>
      <c r="R53" s="85"/>
      <c r="S53" s="85"/>
      <c r="T53" s="85"/>
      <c r="U53" s="85"/>
      <c r="V53" s="76"/>
      <c r="Z53"/>
      <c r="AA53"/>
      <c r="AB53"/>
      <c r="AC53"/>
      <c r="AD53"/>
      <c r="AE53"/>
      <c r="AF53"/>
      <c r="AG53"/>
    </row>
    <row r="54" spans="1:33" ht="15.6" customHeight="1">
      <c r="A54" s="245" t="s">
        <v>31</v>
      </c>
      <c r="B54" s="246"/>
      <c r="C54" s="246"/>
      <c r="D54" s="246"/>
      <c r="E54" s="246"/>
      <c r="F54" s="246"/>
      <c r="G54" s="246"/>
      <c r="H54" s="246"/>
      <c r="I54" s="246"/>
      <c r="J54" s="246"/>
      <c r="K54" s="246"/>
      <c r="L54" s="246"/>
      <c r="M54" s="246"/>
      <c r="N54" s="246"/>
      <c r="O54" s="246"/>
      <c r="P54" s="246"/>
      <c r="Q54" s="246"/>
      <c r="R54" s="246"/>
      <c r="S54" s="246"/>
      <c r="T54" s="246"/>
      <c r="U54" s="246"/>
      <c r="V54" s="246"/>
      <c r="Z54"/>
      <c r="AA54"/>
      <c r="AB54"/>
      <c r="AC54"/>
      <c r="AD54"/>
      <c r="AE54"/>
      <c r="AF54"/>
      <c r="AG54"/>
    </row>
    <row r="55" spans="1:33" ht="8.25" customHeight="1">
      <c r="A55" s="86"/>
      <c r="B55" s="86"/>
      <c r="C55" s="76"/>
      <c r="D55" s="76"/>
      <c r="E55" s="76"/>
      <c r="F55" s="76"/>
      <c r="G55" s="76"/>
      <c r="H55" s="85"/>
      <c r="I55" s="85"/>
      <c r="J55" s="85"/>
      <c r="K55" s="85"/>
      <c r="L55" s="85"/>
      <c r="M55" s="85"/>
      <c r="N55" s="85"/>
      <c r="O55" s="85"/>
      <c r="P55" s="76"/>
      <c r="Q55" s="85"/>
      <c r="R55" s="85"/>
      <c r="S55" s="85"/>
      <c r="T55" s="85"/>
      <c r="U55" s="85"/>
      <c r="V55" s="76"/>
      <c r="Z55"/>
      <c r="AA55"/>
      <c r="AB55"/>
      <c r="AC55"/>
      <c r="AD55"/>
      <c r="AE55"/>
      <c r="AF55"/>
      <c r="AG55"/>
    </row>
    <row r="56" spans="1:33" ht="18" customHeight="1">
      <c r="A56" s="3" t="s">
        <v>32</v>
      </c>
      <c r="B56" s="3"/>
      <c r="C56" s="3"/>
      <c r="D56" s="3"/>
      <c r="E56" s="3"/>
      <c r="F56" s="3"/>
      <c r="G56" s="89"/>
      <c r="H56" s="89"/>
      <c r="I56" s="89"/>
      <c r="J56" s="89"/>
      <c r="K56" s="89"/>
      <c r="L56" s="89"/>
      <c r="M56" s="89"/>
      <c r="N56" s="89"/>
      <c r="O56" s="89"/>
      <c r="P56" s="89"/>
      <c r="Q56" s="89"/>
      <c r="R56" s="89"/>
      <c r="S56" s="89"/>
      <c r="T56" s="89"/>
      <c r="U56" s="89"/>
      <c r="V56" s="89"/>
    </row>
    <row r="57" spans="1:33" ht="18" customHeight="1">
      <c r="A57" s="3" t="s">
        <v>33</v>
      </c>
      <c r="B57" s="3"/>
      <c r="C57" s="3"/>
      <c r="D57" s="3"/>
      <c r="E57" s="3"/>
      <c r="F57" s="3"/>
      <c r="G57" s="89"/>
      <c r="H57" s="89"/>
      <c r="I57" s="89"/>
      <c r="J57" s="89"/>
      <c r="K57" s="89"/>
      <c r="L57" s="89"/>
      <c r="M57" s="89"/>
      <c r="N57" s="89"/>
      <c r="O57" s="89"/>
      <c r="P57" s="89"/>
      <c r="Q57" s="89"/>
      <c r="R57" s="89"/>
      <c r="S57" s="89"/>
      <c r="T57" s="89"/>
      <c r="U57" s="89"/>
      <c r="V57" s="89"/>
    </row>
    <row r="58" spans="1:33" ht="18" customHeight="1">
      <c r="A58" s="3" t="s">
        <v>34</v>
      </c>
      <c r="B58" s="3"/>
      <c r="C58" s="3"/>
      <c r="D58" s="3"/>
      <c r="E58" s="3"/>
      <c r="F58" s="3"/>
      <c r="G58" s="89"/>
      <c r="H58" s="89"/>
      <c r="I58" s="89"/>
      <c r="J58" s="89"/>
      <c r="K58" s="89"/>
      <c r="L58" s="89"/>
      <c r="M58" s="89"/>
      <c r="N58" s="89"/>
      <c r="O58" s="89"/>
      <c r="P58" s="89"/>
      <c r="Q58" s="89"/>
      <c r="R58" s="89"/>
      <c r="S58" s="89"/>
      <c r="T58" s="89"/>
      <c r="U58" s="89"/>
      <c r="V58" s="89"/>
    </row>
    <row r="59" spans="1:33" ht="232.5" customHeight="1">
      <c r="A59" s="3"/>
      <c r="B59" s="171"/>
      <c r="C59" s="172"/>
      <c r="D59" s="172"/>
      <c r="E59" s="172"/>
      <c r="F59" s="172"/>
      <c r="G59" s="172"/>
      <c r="H59" s="172"/>
      <c r="I59" s="172"/>
      <c r="J59" s="172"/>
      <c r="K59" s="172"/>
      <c r="L59" s="172"/>
      <c r="M59" s="172"/>
      <c r="N59" s="172"/>
      <c r="O59" s="172"/>
      <c r="P59" s="172"/>
      <c r="Q59" s="172"/>
      <c r="R59" s="172"/>
      <c r="S59" s="172"/>
      <c r="T59" s="172"/>
      <c r="U59" s="172"/>
      <c r="V59" s="89"/>
    </row>
    <row r="60" spans="1:33" ht="232.5" customHeight="1">
      <c r="A60" s="3"/>
      <c r="B60" s="175"/>
      <c r="C60" s="175"/>
      <c r="D60" s="175"/>
      <c r="E60" s="175"/>
      <c r="F60" s="175"/>
      <c r="G60" s="175"/>
      <c r="H60" s="175"/>
      <c r="I60" s="175"/>
      <c r="J60" s="175"/>
      <c r="K60" s="175"/>
      <c r="L60" s="175"/>
      <c r="M60" s="175"/>
      <c r="N60" s="175"/>
      <c r="O60" s="175"/>
      <c r="P60" s="175"/>
      <c r="Q60" s="175"/>
      <c r="R60" s="175"/>
      <c r="S60" s="175"/>
      <c r="T60" s="175"/>
      <c r="U60" s="175"/>
      <c r="V60" s="89"/>
    </row>
    <row r="61" spans="1:33" ht="232.5" customHeight="1">
      <c r="A61" s="3"/>
      <c r="B61" s="175"/>
      <c r="C61" s="175"/>
      <c r="D61" s="175"/>
      <c r="E61" s="175"/>
      <c r="F61" s="175"/>
      <c r="G61" s="175"/>
      <c r="H61" s="175"/>
      <c r="I61" s="175"/>
      <c r="J61" s="175"/>
      <c r="K61" s="175"/>
      <c r="L61" s="175"/>
      <c r="M61" s="175"/>
      <c r="N61" s="175"/>
      <c r="O61" s="175"/>
      <c r="P61" s="175"/>
      <c r="Q61" s="175"/>
      <c r="R61" s="175"/>
      <c r="S61" s="175"/>
      <c r="T61" s="175"/>
      <c r="U61" s="175"/>
      <c r="V61" s="89"/>
    </row>
    <row r="62" spans="1:33" ht="4.9000000000000004" customHeight="1">
      <c r="A62" s="87"/>
      <c r="B62" s="87"/>
      <c r="C62" s="3"/>
      <c r="D62" s="3"/>
      <c r="E62" s="3"/>
      <c r="F62" s="3"/>
      <c r="G62" s="3"/>
      <c r="H62" s="3"/>
      <c r="I62" s="3"/>
      <c r="J62" s="3"/>
      <c r="K62" s="3"/>
      <c r="L62" s="3"/>
      <c r="M62" s="3"/>
      <c r="N62" s="3"/>
      <c r="O62" s="3"/>
      <c r="P62" s="3"/>
      <c r="Q62" s="3"/>
      <c r="R62" s="3"/>
      <c r="S62" s="3"/>
      <c r="T62" s="3"/>
      <c r="U62" s="3"/>
      <c r="V62" s="3"/>
      <c r="Z62"/>
      <c r="AA62"/>
      <c r="AB62"/>
      <c r="AC62"/>
      <c r="AD62"/>
      <c r="AE62"/>
      <c r="AF62"/>
      <c r="AG62"/>
    </row>
    <row r="63" spans="1:33" ht="18" customHeight="1">
      <c r="A63" s="3" t="s">
        <v>35</v>
      </c>
      <c r="B63" s="3"/>
      <c r="C63" s="3"/>
      <c r="D63" s="3"/>
      <c r="E63" s="3"/>
      <c r="F63" s="3"/>
      <c r="G63" s="89"/>
      <c r="H63" s="89"/>
      <c r="I63" s="89"/>
      <c r="J63" s="89"/>
      <c r="K63" s="89"/>
      <c r="L63" s="89"/>
      <c r="M63" s="89"/>
      <c r="N63" s="89"/>
      <c r="O63" s="89"/>
      <c r="P63" s="89"/>
      <c r="Q63" s="89"/>
      <c r="R63" s="89"/>
      <c r="S63" s="89"/>
      <c r="T63" s="89"/>
      <c r="U63" s="89"/>
      <c r="V63" s="89"/>
    </row>
    <row r="64" spans="1:33" ht="25.35" customHeight="1">
      <c r="A64" s="247" t="s">
        <v>36</v>
      </c>
      <c r="B64" s="248"/>
      <c r="C64" s="248"/>
      <c r="D64" s="248"/>
      <c r="E64" s="248"/>
      <c r="F64" s="249"/>
      <c r="G64" s="250"/>
      <c r="H64" s="251"/>
      <c r="I64" s="251"/>
      <c r="J64" s="251"/>
      <c r="K64" s="251"/>
      <c r="L64" s="251"/>
      <c r="M64" s="251"/>
      <c r="N64" s="251"/>
      <c r="O64" s="251"/>
      <c r="P64" s="251"/>
      <c r="Q64" s="251"/>
      <c r="R64" s="251"/>
      <c r="S64" s="251"/>
      <c r="T64" s="251"/>
      <c r="U64" s="251"/>
      <c r="V64" s="89"/>
      <c r="W64" s="12" t="s">
        <v>2</v>
      </c>
    </row>
    <row r="65" spans="1:23">
      <c r="A65" s="226" t="s">
        <v>37</v>
      </c>
      <c r="B65" s="227"/>
      <c r="C65" s="227"/>
      <c r="D65" s="227"/>
      <c r="E65" s="227"/>
      <c r="F65" s="228"/>
      <c r="G65" s="232" t="s">
        <v>38</v>
      </c>
      <c r="H65" s="233"/>
      <c r="I65" s="234" t="s">
        <v>39</v>
      </c>
      <c r="J65" s="233"/>
      <c r="K65" s="233"/>
      <c r="L65" s="233"/>
      <c r="M65" s="233"/>
      <c r="N65" s="235"/>
      <c r="O65" s="236"/>
      <c r="P65" s="236"/>
      <c r="Q65" s="236"/>
      <c r="R65" s="236"/>
      <c r="S65" s="236"/>
      <c r="T65" s="236"/>
      <c r="U65" s="237"/>
      <c r="V65" s="89"/>
      <c r="W65" s="12"/>
    </row>
    <row r="66" spans="1:23" ht="31.9" customHeight="1">
      <c r="A66" s="229"/>
      <c r="B66" s="230"/>
      <c r="C66" s="230"/>
      <c r="D66" s="230"/>
      <c r="E66" s="230"/>
      <c r="F66" s="231"/>
      <c r="G66" s="238"/>
      <c r="H66" s="239"/>
      <c r="I66" s="240"/>
      <c r="J66" s="241"/>
      <c r="K66" s="241"/>
      <c r="L66" s="241"/>
      <c r="M66" s="241"/>
      <c r="N66" s="242"/>
      <c r="O66" s="243"/>
      <c r="P66" s="243"/>
      <c r="Q66" s="243"/>
      <c r="R66" s="243"/>
      <c r="S66" s="243"/>
      <c r="T66" s="243"/>
      <c r="U66" s="244"/>
      <c r="V66" s="89"/>
      <c r="W66" s="80" t="str">
        <f>IF(G66="","←都道府県を選択してください。",IF(COUNTA(I66,N66)=1,IF(I66="","←市区町村を選択してください。","←市区町村の右のセルに住所の続きを入力してください。"),""))</f>
        <v>←都道府県を選択してください。</v>
      </c>
    </row>
    <row r="67" spans="1:23" ht="18.75" customHeight="1">
      <c r="A67" s="247" t="s">
        <v>40</v>
      </c>
      <c r="B67" s="261"/>
      <c r="C67" s="261"/>
      <c r="D67" s="261"/>
      <c r="E67" s="261"/>
      <c r="F67" s="262"/>
      <c r="G67" s="263"/>
      <c r="H67" s="264"/>
      <c r="I67" s="264"/>
      <c r="J67" s="264"/>
      <c r="K67" s="265"/>
      <c r="L67" s="265"/>
      <c r="M67" s="116" t="s">
        <v>41</v>
      </c>
      <c r="N67" s="247" t="s">
        <v>42</v>
      </c>
      <c r="O67" s="248"/>
      <c r="P67" s="262"/>
      <c r="Q67" s="263"/>
      <c r="R67" s="264"/>
      <c r="S67" s="264"/>
      <c r="T67" s="264"/>
      <c r="U67" s="116" t="s">
        <v>41</v>
      </c>
      <c r="V67" s="89"/>
      <c r="W67" s="80" t="str">
        <f>IF(Q67&gt;0,IF(G67&gt;Q67,"","←建築面積が敷地面積以上になっています。"),"")</f>
        <v/>
      </c>
    </row>
    <row r="68" spans="1:23" ht="25.35" customHeight="1">
      <c r="A68" s="266" t="s">
        <v>2906</v>
      </c>
      <c r="B68" s="267"/>
      <c r="C68" s="267"/>
      <c r="D68" s="267"/>
      <c r="E68" s="267"/>
      <c r="F68" s="268"/>
      <c r="G68" s="250"/>
      <c r="H68" s="251"/>
      <c r="I68" s="251"/>
      <c r="J68" s="251"/>
      <c r="K68" s="251"/>
      <c r="L68" s="251"/>
      <c r="M68" s="251"/>
      <c r="N68" s="251"/>
      <c r="O68" s="251"/>
      <c r="P68" s="251"/>
      <c r="Q68" s="251"/>
      <c r="R68" s="251"/>
      <c r="S68" s="251"/>
      <c r="T68" s="251"/>
      <c r="U68" s="251"/>
      <c r="V68" s="89"/>
      <c r="W68" s="12"/>
    </row>
    <row r="69" spans="1:23" ht="25.35" customHeight="1">
      <c r="A69" s="252" t="s">
        <v>43</v>
      </c>
      <c r="B69" s="253"/>
      <c r="C69" s="253"/>
      <c r="D69" s="253"/>
      <c r="E69" s="253"/>
      <c r="F69" s="254"/>
      <c r="G69" s="117" t="s">
        <v>44</v>
      </c>
      <c r="H69" s="255"/>
      <c r="I69" s="255"/>
      <c r="J69" s="256" t="str">
        <f>IF(ISERROR(VLOOKUP(H69,【参照】産業分類番号一覧!$A$2173:$B$2271,2,0)),"",VLOOKUP(H69,【参照】産業分類番号一覧!$A$2173:$B$2271,2,0))</f>
        <v/>
      </c>
      <c r="K69" s="257"/>
      <c r="L69" s="257"/>
      <c r="M69" s="257"/>
      <c r="N69" s="257"/>
      <c r="O69" s="257"/>
      <c r="P69" s="257"/>
      <c r="Q69" s="257"/>
      <c r="R69" s="257"/>
      <c r="S69" s="257"/>
      <c r="T69" s="257"/>
      <c r="U69" s="258"/>
      <c r="V69" s="89"/>
      <c r="W69" s="118" t="str">
        <f>IF(H70="","",IF(H69=LEFT(H70,2),"","←中分類番号と小分類番号が整合していません。
「【参照】産業分類番号一覧」シートを参照してください。"))</f>
        <v/>
      </c>
    </row>
    <row r="70" spans="1:23" ht="25.35" customHeight="1">
      <c r="A70" s="252" t="s">
        <v>45</v>
      </c>
      <c r="B70" s="253"/>
      <c r="C70" s="253"/>
      <c r="D70" s="253"/>
      <c r="E70" s="253"/>
      <c r="F70" s="254"/>
      <c r="G70" s="117" t="s">
        <v>46</v>
      </c>
      <c r="H70" s="255"/>
      <c r="I70" s="255"/>
      <c r="J70" s="256" t="str">
        <f>IF(ISERROR(VLOOKUP(H70,【参照】産業分類番号一覧!$A$2272:$B$2801,2,0)),"",VLOOKUP(H70,【参照】産業分類番号一覧!$A$2272:$B$2801,2,0))</f>
        <v/>
      </c>
      <c r="K70" s="257"/>
      <c r="L70" s="257"/>
      <c r="M70" s="257"/>
      <c r="N70" s="257"/>
      <c r="O70" s="257"/>
      <c r="P70" s="257"/>
      <c r="Q70" s="257"/>
      <c r="R70" s="257"/>
      <c r="S70" s="257"/>
      <c r="T70" s="257"/>
      <c r="U70" s="258"/>
      <c r="V70" s="89"/>
      <c r="W70" s="118" t="str">
        <f>IF(AND(VALUE(H70)&gt;=90, VALUE(H70)&lt;=329), "", "補助対象の業種ではありません。『【参照】産業分類番号一覧』シートを参照してください")</f>
        <v>補助対象の業種ではありません。『【参照】産業分類番号一覧』シートを参照してください</v>
      </c>
    </row>
    <row r="71" spans="1:23" ht="24.75" customHeight="1">
      <c r="A71" s="259" t="s">
        <v>2924</v>
      </c>
      <c r="B71" s="260"/>
      <c r="C71" s="260"/>
      <c r="D71" s="260"/>
      <c r="E71" s="260"/>
      <c r="F71" s="260"/>
      <c r="G71" s="260"/>
      <c r="H71" s="260"/>
      <c r="I71" s="260"/>
      <c r="J71" s="260"/>
      <c r="K71" s="260"/>
      <c r="L71" s="260"/>
      <c r="M71" s="260"/>
      <c r="N71" s="260"/>
      <c r="O71" s="260"/>
      <c r="P71" s="260"/>
      <c r="Q71" s="260"/>
      <c r="R71" s="260"/>
      <c r="S71" s="260"/>
      <c r="T71" s="260"/>
      <c r="U71" s="260"/>
      <c r="V71" s="89"/>
      <c r="W71" s="118" t="str">
        <f>IF(H70="","",IF(J70="","←小分類番号が正しくありません。
「【参照】産業分類番号一覧」シートを参照してください。",""))</f>
        <v/>
      </c>
    </row>
    <row r="72" spans="1:23" ht="18" customHeight="1">
      <c r="A72" s="119"/>
      <c r="B72" s="74"/>
      <c r="C72" s="74"/>
      <c r="D72" s="74"/>
      <c r="E72" s="74"/>
      <c r="F72" s="74"/>
      <c r="G72" s="74"/>
      <c r="H72" s="74"/>
      <c r="I72" s="74"/>
      <c r="J72" s="74"/>
      <c r="K72" s="74"/>
      <c r="L72" s="74"/>
      <c r="M72" s="74"/>
      <c r="N72" s="74"/>
      <c r="O72" s="74"/>
      <c r="P72" s="74"/>
      <c r="Q72" s="74"/>
      <c r="R72" s="74"/>
      <c r="S72" s="74"/>
      <c r="T72" s="74"/>
      <c r="U72" s="74"/>
      <c r="V72" s="89"/>
    </row>
    <row r="73" spans="1:23" ht="18" customHeight="1">
      <c r="A73" s="3" t="s">
        <v>47</v>
      </c>
      <c r="B73" s="3"/>
      <c r="C73" s="3"/>
      <c r="D73" s="3"/>
      <c r="E73" s="3"/>
      <c r="F73" s="3"/>
      <c r="G73" s="89"/>
      <c r="H73" s="89"/>
      <c r="I73" s="89"/>
      <c r="J73" s="89"/>
      <c r="K73" s="89"/>
      <c r="L73" s="89"/>
      <c r="M73" s="89"/>
      <c r="N73" s="89"/>
      <c r="O73" s="89"/>
      <c r="P73" s="89"/>
      <c r="Q73" s="89"/>
      <c r="R73" s="89"/>
      <c r="S73" s="89"/>
      <c r="T73" s="89"/>
      <c r="U73" s="89"/>
      <c r="V73" s="89"/>
    </row>
    <row r="74" spans="1:23" ht="25.35" customHeight="1">
      <c r="A74" s="247" t="s">
        <v>36</v>
      </c>
      <c r="B74" s="248"/>
      <c r="C74" s="248"/>
      <c r="D74" s="248"/>
      <c r="E74" s="248"/>
      <c r="F74" s="249"/>
      <c r="G74" s="250"/>
      <c r="H74" s="251"/>
      <c r="I74" s="251"/>
      <c r="J74" s="251"/>
      <c r="K74" s="251"/>
      <c r="L74" s="251"/>
      <c r="M74" s="251"/>
      <c r="N74" s="251"/>
      <c r="O74" s="251"/>
      <c r="P74" s="251"/>
      <c r="Q74" s="251"/>
      <c r="R74" s="251"/>
      <c r="S74" s="251"/>
      <c r="T74" s="251"/>
      <c r="U74" s="251"/>
      <c r="V74" s="89"/>
      <c r="W74" s="12"/>
    </row>
    <row r="75" spans="1:23">
      <c r="A75" s="226" t="s">
        <v>37</v>
      </c>
      <c r="B75" s="227"/>
      <c r="C75" s="227"/>
      <c r="D75" s="227"/>
      <c r="E75" s="227"/>
      <c r="F75" s="228"/>
      <c r="G75" s="232" t="s">
        <v>38</v>
      </c>
      <c r="H75" s="233"/>
      <c r="I75" s="234" t="s">
        <v>39</v>
      </c>
      <c r="J75" s="233"/>
      <c r="K75" s="233"/>
      <c r="L75" s="233"/>
      <c r="M75" s="233"/>
      <c r="N75" s="235"/>
      <c r="O75" s="236"/>
      <c r="P75" s="236"/>
      <c r="Q75" s="236"/>
      <c r="R75" s="236"/>
      <c r="S75" s="236"/>
      <c r="T75" s="236"/>
      <c r="U75" s="237"/>
      <c r="V75" s="89"/>
      <c r="W75" s="12"/>
    </row>
    <row r="76" spans="1:23" ht="31.9" customHeight="1">
      <c r="A76" s="229"/>
      <c r="B76" s="230"/>
      <c r="C76" s="230"/>
      <c r="D76" s="230"/>
      <c r="E76" s="230"/>
      <c r="F76" s="231"/>
      <c r="G76" s="238"/>
      <c r="H76" s="239"/>
      <c r="I76" s="240"/>
      <c r="J76" s="241"/>
      <c r="K76" s="241"/>
      <c r="L76" s="241"/>
      <c r="M76" s="241"/>
      <c r="N76" s="242"/>
      <c r="O76" s="243"/>
      <c r="P76" s="243"/>
      <c r="Q76" s="243"/>
      <c r="R76" s="243"/>
      <c r="S76" s="243"/>
      <c r="T76" s="243"/>
      <c r="U76" s="244"/>
      <c r="V76" s="89"/>
      <c r="W76" s="80" t="str">
        <f>IF(G76="","←都道府県を選択してください。",IF(COUNTA(I76,N76)=1,IF(I76="","←市区町村を選択してください。","←市区町村の右のセルに住所の続きを入力してください。"),""))</f>
        <v>←都道府県を選択してください。</v>
      </c>
    </row>
    <row r="77" spans="1:23" ht="18.75" customHeight="1">
      <c r="A77" s="247" t="s">
        <v>40</v>
      </c>
      <c r="B77" s="261"/>
      <c r="C77" s="261"/>
      <c r="D77" s="261"/>
      <c r="E77" s="261"/>
      <c r="F77" s="262"/>
      <c r="G77" s="263"/>
      <c r="H77" s="264"/>
      <c r="I77" s="264"/>
      <c r="J77" s="264"/>
      <c r="K77" s="265"/>
      <c r="L77" s="265"/>
      <c r="M77" s="116" t="s">
        <v>41</v>
      </c>
      <c r="N77" s="247" t="s">
        <v>42</v>
      </c>
      <c r="O77" s="248"/>
      <c r="P77" s="262"/>
      <c r="Q77" s="263"/>
      <c r="R77" s="264"/>
      <c r="S77" s="264"/>
      <c r="T77" s="264"/>
      <c r="U77" s="116" t="s">
        <v>41</v>
      </c>
      <c r="V77" s="89"/>
      <c r="W77" s="80" t="str">
        <f>IF(Q77&gt;0,IF(G77&gt;Q77,"","←建築面積が敷地面積以上になっています。"),"")</f>
        <v/>
      </c>
    </row>
    <row r="78" spans="1:23" ht="25.35" customHeight="1">
      <c r="A78" s="266" t="s">
        <v>2907</v>
      </c>
      <c r="B78" s="267"/>
      <c r="C78" s="267"/>
      <c r="D78" s="267"/>
      <c r="E78" s="267"/>
      <c r="F78" s="268"/>
      <c r="G78" s="250"/>
      <c r="H78" s="251"/>
      <c r="I78" s="251"/>
      <c r="J78" s="251"/>
      <c r="K78" s="251"/>
      <c r="L78" s="251"/>
      <c r="M78" s="251"/>
      <c r="N78" s="251"/>
      <c r="O78" s="251"/>
      <c r="P78" s="251"/>
      <c r="Q78" s="251"/>
      <c r="R78" s="251"/>
      <c r="S78" s="251"/>
      <c r="T78" s="251"/>
      <c r="U78" s="251"/>
      <c r="V78" s="89"/>
      <c r="W78" s="12"/>
    </row>
    <row r="79" spans="1:23" ht="23.25" customHeight="1">
      <c r="A79" s="89"/>
      <c r="B79" s="89"/>
      <c r="C79" s="89"/>
      <c r="D79" s="89"/>
      <c r="E79" s="89"/>
      <c r="F79" s="89"/>
      <c r="G79" s="89"/>
      <c r="H79" s="89"/>
      <c r="I79" s="89"/>
      <c r="J79" s="89"/>
      <c r="K79" s="89"/>
      <c r="L79" s="89"/>
      <c r="M79" s="89"/>
      <c r="N79" s="89"/>
      <c r="O79" s="89"/>
      <c r="P79" s="89"/>
      <c r="Q79" s="89"/>
      <c r="R79" s="89"/>
      <c r="S79" s="89"/>
      <c r="T79" s="89"/>
      <c r="U79" s="89"/>
      <c r="V79" s="89"/>
    </row>
    <row r="80" spans="1:23" ht="25.35" customHeight="1">
      <c r="A80" s="247" t="s">
        <v>36</v>
      </c>
      <c r="B80" s="248"/>
      <c r="C80" s="248"/>
      <c r="D80" s="248"/>
      <c r="E80" s="248"/>
      <c r="F80" s="249"/>
      <c r="G80" s="250"/>
      <c r="H80" s="251"/>
      <c r="I80" s="251"/>
      <c r="J80" s="251"/>
      <c r="K80" s="251"/>
      <c r="L80" s="251"/>
      <c r="M80" s="251"/>
      <c r="N80" s="251"/>
      <c r="O80" s="251"/>
      <c r="P80" s="251"/>
      <c r="Q80" s="251"/>
      <c r="R80" s="251"/>
      <c r="S80" s="251"/>
      <c r="T80" s="251"/>
      <c r="U80" s="251"/>
      <c r="V80" s="89"/>
      <c r="W80" s="12"/>
    </row>
    <row r="81" spans="1:23">
      <c r="A81" s="226" t="s">
        <v>37</v>
      </c>
      <c r="B81" s="227"/>
      <c r="C81" s="227"/>
      <c r="D81" s="227"/>
      <c r="E81" s="227"/>
      <c r="F81" s="228"/>
      <c r="G81" s="232" t="s">
        <v>38</v>
      </c>
      <c r="H81" s="233"/>
      <c r="I81" s="234" t="s">
        <v>39</v>
      </c>
      <c r="J81" s="233"/>
      <c r="K81" s="233"/>
      <c r="L81" s="233"/>
      <c r="M81" s="233"/>
      <c r="N81" s="235"/>
      <c r="O81" s="236"/>
      <c r="P81" s="236"/>
      <c r="Q81" s="236"/>
      <c r="R81" s="236"/>
      <c r="S81" s="236"/>
      <c r="T81" s="236"/>
      <c r="U81" s="237"/>
      <c r="V81" s="89"/>
      <c r="W81" s="12"/>
    </row>
    <row r="82" spans="1:23" ht="31.9" customHeight="1">
      <c r="A82" s="229"/>
      <c r="B82" s="230"/>
      <c r="C82" s="230"/>
      <c r="D82" s="230"/>
      <c r="E82" s="230"/>
      <c r="F82" s="231"/>
      <c r="G82" s="238"/>
      <c r="H82" s="239"/>
      <c r="I82" s="240"/>
      <c r="J82" s="241"/>
      <c r="K82" s="241"/>
      <c r="L82" s="241"/>
      <c r="M82" s="241"/>
      <c r="N82" s="242"/>
      <c r="O82" s="243"/>
      <c r="P82" s="243"/>
      <c r="Q82" s="243"/>
      <c r="R82" s="243"/>
      <c r="S82" s="243"/>
      <c r="T82" s="243"/>
      <c r="U82" s="244"/>
      <c r="V82" s="89"/>
      <c r="W82" s="80" t="str">
        <f>IF(G82="","←都道府県を選択してください。",IF(COUNTA(I82,N82)=1,IF(I82="","←市区町村を選択してください。","←市区町村の右のセルに住所の続きを入力してください。"),""))</f>
        <v>←都道府県を選択してください。</v>
      </c>
    </row>
    <row r="83" spans="1:23" ht="18.75" customHeight="1">
      <c r="A83" s="247" t="s">
        <v>40</v>
      </c>
      <c r="B83" s="261"/>
      <c r="C83" s="261"/>
      <c r="D83" s="261"/>
      <c r="E83" s="261"/>
      <c r="F83" s="262"/>
      <c r="G83" s="263"/>
      <c r="H83" s="264"/>
      <c r="I83" s="264"/>
      <c r="J83" s="264"/>
      <c r="K83" s="265"/>
      <c r="L83" s="265"/>
      <c r="M83" s="116" t="s">
        <v>41</v>
      </c>
      <c r="N83" s="247" t="s">
        <v>42</v>
      </c>
      <c r="O83" s="248"/>
      <c r="P83" s="262"/>
      <c r="Q83" s="263"/>
      <c r="R83" s="264"/>
      <c r="S83" s="264"/>
      <c r="T83" s="264"/>
      <c r="U83" s="116" t="s">
        <v>41</v>
      </c>
      <c r="V83" s="89"/>
      <c r="W83" s="80" t="str">
        <f>IF(Q83&gt;0,IF(G83&gt;Q83,"","←建築面積が敷地面積以上になっています。"),"")</f>
        <v/>
      </c>
    </row>
    <row r="84" spans="1:23" ht="25.35" customHeight="1">
      <c r="A84" s="266" t="s">
        <v>2907</v>
      </c>
      <c r="B84" s="267"/>
      <c r="C84" s="267"/>
      <c r="D84" s="267"/>
      <c r="E84" s="267"/>
      <c r="F84" s="268"/>
      <c r="G84" s="250"/>
      <c r="H84" s="251"/>
      <c r="I84" s="251"/>
      <c r="J84" s="251"/>
      <c r="K84" s="251"/>
      <c r="L84" s="251"/>
      <c r="M84" s="251"/>
      <c r="N84" s="251"/>
      <c r="O84" s="251"/>
      <c r="P84" s="251"/>
      <c r="Q84" s="251"/>
      <c r="R84" s="251"/>
      <c r="S84" s="251"/>
      <c r="T84" s="251"/>
      <c r="U84" s="251"/>
      <c r="V84" s="89"/>
      <c r="W84" s="12"/>
    </row>
    <row r="85" spans="1:23" ht="23.25" customHeight="1">
      <c r="A85" s="89"/>
      <c r="B85" s="89"/>
      <c r="C85" s="89"/>
      <c r="D85" s="89"/>
      <c r="E85" s="89"/>
      <c r="F85" s="89"/>
      <c r="G85" s="89"/>
      <c r="H85" s="89"/>
      <c r="I85" s="89"/>
      <c r="J85" s="89"/>
      <c r="K85" s="89"/>
      <c r="L85" s="89"/>
      <c r="M85" s="89"/>
      <c r="N85" s="89"/>
      <c r="O85" s="89"/>
      <c r="P85" s="89"/>
      <c r="Q85" s="89"/>
      <c r="R85" s="89"/>
      <c r="S85" s="89"/>
      <c r="T85" s="89"/>
      <c r="U85" s="89"/>
      <c r="V85" s="89"/>
    </row>
    <row r="86" spans="1:23" ht="18" customHeight="1">
      <c r="A86" s="3" t="s">
        <v>48</v>
      </c>
      <c r="B86" s="3"/>
      <c r="C86" s="3"/>
      <c r="D86" s="3"/>
      <c r="E86" s="3"/>
      <c r="F86" s="3"/>
      <c r="G86" s="89"/>
      <c r="H86" s="89"/>
      <c r="I86" s="89"/>
      <c r="J86" s="89"/>
      <c r="K86" s="89"/>
      <c r="L86" s="89"/>
      <c r="M86" s="89"/>
      <c r="N86" s="89"/>
      <c r="O86" s="89"/>
      <c r="P86" s="89"/>
      <c r="Q86" s="89"/>
      <c r="R86" s="89"/>
      <c r="S86" s="89"/>
      <c r="T86" s="89"/>
      <c r="U86" s="89"/>
      <c r="V86" s="89"/>
    </row>
    <row r="87" spans="1:23" ht="18" customHeight="1">
      <c r="A87" s="3" t="s">
        <v>49</v>
      </c>
      <c r="B87" s="3"/>
      <c r="C87" s="3"/>
      <c r="D87" s="3"/>
      <c r="E87" s="3"/>
      <c r="F87" s="3"/>
      <c r="G87" s="89"/>
      <c r="H87" s="89"/>
      <c r="I87" s="89"/>
      <c r="J87" s="89"/>
      <c r="K87" s="89"/>
      <c r="L87" s="89"/>
      <c r="M87" s="89"/>
      <c r="N87" s="89"/>
      <c r="O87" s="89"/>
      <c r="P87" s="89"/>
      <c r="Q87" s="89"/>
      <c r="R87" s="89"/>
      <c r="S87" s="89"/>
      <c r="T87" s="89"/>
      <c r="U87" s="89"/>
      <c r="V87" s="89"/>
    </row>
    <row r="88" spans="1:23" ht="18" customHeight="1">
      <c r="A88" s="269"/>
      <c r="B88" s="269"/>
      <c r="C88" s="269"/>
      <c r="D88" s="269"/>
      <c r="E88" s="269"/>
      <c r="F88" s="269"/>
      <c r="G88" s="270" t="s">
        <v>50</v>
      </c>
      <c r="H88" s="270"/>
      <c r="I88" s="270"/>
      <c r="J88" s="270"/>
      <c r="K88" s="270"/>
      <c r="L88" s="270"/>
      <c r="M88" s="270"/>
      <c r="N88" s="270"/>
      <c r="O88" s="270" t="s">
        <v>51</v>
      </c>
      <c r="P88" s="270"/>
      <c r="Q88" s="270"/>
      <c r="R88" s="270"/>
      <c r="S88" s="270"/>
      <c r="T88" s="270"/>
      <c r="U88" s="270"/>
      <c r="V88" s="89"/>
    </row>
    <row r="89" spans="1:23" ht="24.75" customHeight="1">
      <c r="A89" s="271" t="s">
        <v>52</v>
      </c>
      <c r="B89" s="271"/>
      <c r="C89" s="271"/>
      <c r="D89" s="271"/>
      <c r="E89" s="271"/>
      <c r="F89" s="271"/>
      <c r="G89" s="272" t="str">
        <f>IF(G64="","",G64)</f>
        <v/>
      </c>
      <c r="H89" s="273"/>
      <c r="I89" s="273"/>
      <c r="J89" s="273"/>
      <c r="K89" s="273"/>
      <c r="L89" s="273"/>
      <c r="M89" s="273"/>
      <c r="N89" s="273"/>
      <c r="O89" s="274"/>
      <c r="P89" s="274"/>
      <c r="Q89" s="274"/>
      <c r="R89" s="274"/>
      <c r="S89" s="274"/>
      <c r="T89" s="274"/>
      <c r="U89" s="275"/>
      <c r="V89" s="89"/>
      <c r="W89" s="80" t="str">
        <f>IF(AND(G89&lt;&gt;"",OR(G90="",G91="",O90="",O91="")),"←この施設の土地・建物の所有関係も記載してください。","")</f>
        <v/>
      </c>
    </row>
    <row r="90" spans="1:23" ht="31.9" customHeight="1">
      <c r="A90" s="271" t="s">
        <v>53</v>
      </c>
      <c r="B90" s="271"/>
      <c r="C90" s="271"/>
      <c r="D90" s="271"/>
      <c r="E90" s="271"/>
      <c r="F90" s="271"/>
      <c r="G90" s="276"/>
      <c r="H90" s="276"/>
      <c r="I90" s="276"/>
      <c r="J90" s="276"/>
      <c r="K90" s="276"/>
      <c r="L90" s="276"/>
      <c r="M90" s="276"/>
      <c r="N90" s="276"/>
      <c r="O90" s="277"/>
      <c r="P90" s="278"/>
      <c r="Q90" s="278"/>
      <c r="R90" s="278"/>
      <c r="S90" s="278"/>
      <c r="T90" s="278"/>
      <c r="U90" s="279"/>
      <c r="V90" s="89"/>
      <c r="W90" s="80" t="str">
        <f>IF(AND(G89="",OR(G90&lt;&gt;"",O90&lt;&gt;"",G91&lt;&gt;"",O91&lt;&gt;"")),"←（ロ’）主たる事業実施場所以外の事業実施場所に記載した場合のみ記載してください。","")</f>
        <v/>
      </c>
    </row>
    <row r="91" spans="1:23" ht="31.9" customHeight="1">
      <c r="A91" s="271" t="s">
        <v>54</v>
      </c>
      <c r="B91" s="271"/>
      <c r="C91" s="271"/>
      <c r="D91" s="271"/>
      <c r="E91" s="271"/>
      <c r="F91" s="271"/>
      <c r="G91" s="276"/>
      <c r="H91" s="276"/>
      <c r="I91" s="276"/>
      <c r="J91" s="276"/>
      <c r="K91" s="276"/>
      <c r="L91" s="276"/>
      <c r="M91" s="276"/>
      <c r="N91" s="276"/>
      <c r="O91" s="277"/>
      <c r="P91" s="278"/>
      <c r="Q91" s="278"/>
      <c r="R91" s="278"/>
      <c r="S91" s="278"/>
      <c r="T91" s="278"/>
      <c r="U91" s="279"/>
      <c r="V91" s="89"/>
    </row>
    <row r="92" spans="1:23" ht="18" customHeight="1">
      <c r="A92" s="3"/>
      <c r="B92" s="3"/>
      <c r="C92" s="3"/>
      <c r="D92" s="3"/>
      <c r="E92" s="3"/>
      <c r="F92" s="3"/>
      <c r="G92" s="89"/>
      <c r="H92" s="89"/>
      <c r="I92" s="89"/>
      <c r="J92" s="89"/>
      <c r="K92" s="89"/>
      <c r="L92" s="89"/>
      <c r="M92" s="89"/>
      <c r="N92" s="89"/>
      <c r="O92" s="89"/>
      <c r="P92" s="89"/>
      <c r="Q92" s="89"/>
      <c r="R92" s="89"/>
      <c r="S92" s="89"/>
      <c r="T92" s="89"/>
      <c r="U92" s="89"/>
      <c r="V92" s="89"/>
    </row>
    <row r="93" spans="1:23" ht="18" customHeight="1">
      <c r="A93" s="269"/>
      <c r="B93" s="269"/>
      <c r="C93" s="269"/>
      <c r="D93" s="269"/>
      <c r="E93" s="269"/>
      <c r="F93" s="269"/>
      <c r="G93" s="270" t="s">
        <v>50</v>
      </c>
      <c r="H93" s="270"/>
      <c r="I93" s="270"/>
      <c r="J93" s="270"/>
      <c r="K93" s="270"/>
      <c r="L93" s="270"/>
      <c r="M93" s="270"/>
      <c r="N93" s="270"/>
      <c r="O93" s="270" t="s">
        <v>51</v>
      </c>
      <c r="P93" s="270"/>
      <c r="Q93" s="270"/>
      <c r="R93" s="270"/>
      <c r="S93" s="270"/>
      <c r="T93" s="270"/>
      <c r="U93" s="270"/>
      <c r="V93" s="89"/>
    </row>
    <row r="94" spans="1:23" ht="24.75" customHeight="1">
      <c r="A94" s="271" t="s">
        <v>52</v>
      </c>
      <c r="B94" s="271"/>
      <c r="C94" s="271"/>
      <c r="D94" s="271"/>
      <c r="E94" s="271"/>
      <c r="F94" s="271"/>
      <c r="G94" s="272" t="str">
        <f>IF(G74="","",G74)</f>
        <v/>
      </c>
      <c r="H94" s="273"/>
      <c r="I94" s="273"/>
      <c r="J94" s="273"/>
      <c r="K94" s="273"/>
      <c r="L94" s="273"/>
      <c r="M94" s="273"/>
      <c r="N94" s="273"/>
      <c r="O94" s="274"/>
      <c r="P94" s="274"/>
      <c r="Q94" s="274"/>
      <c r="R94" s="274"/>
      <c r="S94" s="274"/>
      <c r="T94" s="274"/>
      <c r="U94" s="275"/>
      <c r="V94" s="89"/>
      <c r="W94" s="80" t="str">
        <f>IF(AND(G94&lt;&gt;"",OR(G95="",G96="",O95="",O96="")),"←この施設の土地・建物の所有関係も記載してください。","")</f>
        <v/>
      </c>
    </row>
    <row r="95" spans="1:23" ht="31.9" customHeight="1">
      <c r="A95" s="271" t="s">
        <v>53</v>
      </c>
      <c r="B95" s="271"/>
      <c r="C95" s="271"/>
      <c r="D95" s="271"/>
      <c r="E95" s="271"/>
      <c r="F95" s="271"/>
      <c r="G95" s="276"/>
      <c r="H95" s="276"/>
      <c r="I95" s="276"/>
      <c r="J95" s="276"/>
      <c r="K95" s="276"/>
      <c r="L95" s="276"/>
      <c r="M95" s="276"/>
      <c r="N95" s="276"/>
      <c r="O95" s="277"/>
      <c r="P95" s="278"/>
      <c r="Q95" s="278"/>
      <c r="R95" s="278"/>
      <c r="S95" s="278"/>
      <c r="T95" s="278"/>
      <c r="U95" s="279"/>
      <c r="V95" s="89"/>
      <c r="W95" s="80" t="str">
        <f>IF(AND(G94="",OR(G95&lt;&gt;"",O95&lt;&gt;"",G96&lt;&gt;"",O96&lt;&gt;"")),"←（ロ’）主たる事業実施場所以外の事業実施場所に記載した場合のみ記載してください。","")</f>
        <v/>
      </c>
    </row>
    <row r="96" spans="1:23" ht="31.9" customHeight="1">
      <c r="A96" s="271" t="s">
        <v>54</v>
      </c>
      <c r="B96" s="271"/>
      <c r="C96" s="271"/>
      <c r="D96" s="271"/>
      <c r="E96" s="271"/>
      <c r="F96" s="271"/>
      <c r="G96" s="276"/>
      <c r="H96" s="276"/>
      <c r="I96" s="276"/>
      <c r="J96" s="276"/>
      <c r="K96" s="276"/>
      <c r="L96" s="276"/>
      <c r="M96" s="276"/>
      <c r="N96" s="276"/>
      <c r="O96" s="277"/>
      <c r="P96" s="278"/>
      <c r="Q96" s="278"/>
      <c r="R96" s="278"/>
      <c r="S96" s="278"/>
      <c r="T96" s="278"/>
      <c r="U96" s="279"/>
      <c r="V96" s="89"/>
    </row>
    <row r="97" spans="1:24" ht="18" customHeight="1">
      <c r="A97" s="3"/>
      <c r="B97" s="3"/>
      <c r="C97" s="3"/>
      <c r="D97" s="3"/>
      <c r="E97" s="3"/>
      <c r="F97" s="3"/>
      <c r="G97" s="89"/>
      <c r="H97" s="89"/>
      <c r="I97" s="89"/>
      <c r="J97" s="89"/>
      <c r="K97" s="89"/>
      <c r="L97" s="89"/>
      <c r="M97" s="89"/>
      <c r="N97" s="89"/>
      <c r="O97" s="89"/>
      <c r="P97" s="89"/>
      <c r="Q97" s="89"/>
      <c r="R97" s="89"/>
      <c r="S97" s="89"/>
      <c r="T97" s="89"/>
      <c r="U97" s="89"/>
      <c r="V97" s="89"/>
    </row>
    <row r="98" spans="1:24" ht="18" customHeight="1">
      <c r="A98" s="269"/>
      <c r="B98" s="269"/>
      <c r="C98" s="269"/>
      <c r="D98" s="269"/>
      <c r="E98" s="269"/>
      <c r="F98" s="269"/>
      <c r="G98" s="270" t="s">
        <v>50</v>
      </c>
      <c r="H98" s="270"/>
      <c r="I98" s="270"/>
      <c r="J98" s="270"/>
      <c r="K98" s="270"/>
      <c r="L98" s="270"/>
      <c r="M98" s="270"/>
      <c r="N98" s="270"/>
      <c r="O98" s="270" t="s">
        <v>51</v>
      </c>
      <c r="P98" s="270"/>
      <c r="Q98" s="270"/>
      <c r="R98" s="270"/>
      <c r="S98" s="270"/>
      <c r="T98" s="270"/>
      <c r="U98" s="270"/>
      <c r="V98" s="89"/>
    </row>
    <row r="99" spans="1:24" ht="24.75" customHeight="1">
      <c r="A99" s="271" t="s">
        <v>52</v>
      </c>
      <c r="B99" s="271"/>
      <c r="C99" s="271"/>
      <c r="D99" s="271"/>
      <c r="E99" s="271"/>
      <c r="F99" s="271"/>
      <c r="G99" s="272" t="str">
        <f>IF(G80="","",G80)</f>
        <v/>
      </c>
      <c r="H99" s="273"/>
      <c r="I99" s="273"/>
      <c r="J99" s="273"/>
      <c r="K99" s="273"/>
      <c r="L99" s="273"/>
      <c r="M99" s="273"/>
      <c r="N99" s="273"/>
      <c r="O99" s="274"/>
      <c r="P99" s="274"/>
      <c r="Q99" s="274"/>
      <c r="R99" s="274"/>
      <c r="S99" s="274"/>
      <c r="T99" s="274"/>
      <c r="U99" s="275"/>
      <c r="V99" s="89"/>
      <c r="W99" s="80" t="str">
        <f>IF(AND(G99&lt;&gt;"",OR(G100="",G101="",O100="",O101="")),"←この施設の土地・建物の所有関係も記載してください。","")</f>
        <v/>
      </c>
    </row>
    <row r="100" spans="1:24" ht="31.9" customHeight="1">
      <c r="A100" s="271" t="s">
        <v>53</v>
      </c>
      <c r="B100" s="271"/>
      <c r="C100" s="271"/>
      <c r="D100" s="271"/>
      <c r="E100" s="271"/>
      <c r="F100" s="271"/>
      <c r="G100" s="276"/>
      <c r="H100" s="276"/>
      <c r="I100" s="276"/>
      <c r="J100" s="276"/>
      <c r="K100" s="276"/>
      <c r="L100" s="276"/>
      <c r="M100" s="276"/>
      <c r="N100" s="276"/>
      <c r="O100" s="277"/>
      <c r="P100" s="278"/>
      <c r="Q100" s="278"/>
      <c r="R100" s="278"/>
      <c r="S100" s="278"/>
      <c r="T100" s="278"/>
      <c r="U100" s="279"/>
      <c r="V100" s="89"/>
      <c r="W100" s="80" t="str">
        <f>IF(AND(G99="",OR(G100&lt;&gt;"",O100&lt;&gt;"",G101&lt;&gt;"",O101&lt;&gt;"")),"←（ロ’）主たる事業実施場所以外の事業実施場所に記載した場合のみ記載してください。","")</f>
        <v/>
      </c>
    </row>
    <row r="101" spans="1:24" ht="31.9" customHeight="1">
      <c r="A101" s="271" t="s">
        <v>54</v>
      </c>
      <c r="B101" s="271"/>
      <c r="C101" s="271"/>
      <c r="D101" s="271"/>
      <c r="E101" s="271"/>
      <c r="F101" s="271"/>
      <c r="G101" s="276"/>
      <c r="H101" s="276"/>
      <c r="I101" s="276"/>
      <c r="J101" s="276"/>
      <c r="K101" s="276"/>
      <c r="L101" s="276"/>
      <c r="M101" s="276"/>
      <c r="N101" s="276"/>
      <c r="O101" s="277"/>
      <c r="P101" s="278"/>
      <c r="Q101" s="278"/>
      <c r="R101" s="278"/>
      <c r="S101" s="278"/>
      <c r="T101" s="278"/>
      <c r="U101" s="279"/>
      <c r="V101" s="89"/>
    </row>
    <row r="102" spans="1:24" ht="18" customHeight="1">
      <c r="A102" s="3"/>
      <c r="B102" s="3"/>
      <c r="C102" s="3"/>
      <c r="D102" s="3"/>
      <c r="E102" s="3"/>
      <c r="F102" s="3"/>
      <c r="G102" s="89"/>
      <c r="H102" s="89"/>
      <c r="I102" s="89"/>
      <c r="J102" s="89"/>
      <c r="K102" s="89"/>
      <c r="L102" s="89"/>
      <c r="M102" s="89"/>
      <c r="N102" s="89"/>
      <c r="O102" s="89"/>
      <c r="P102" s="89"/>
      <c r="Q102" s="89"/>
      <c r="R102" s="89"/>
      <c r="S102" s="89"/>
      <c r="T102" s="89"/>
      <c r="U102" s="89"/>
      <c r="V102" s="89"/>
    </row>
    <row r="103" spans="1:24">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4" ht="18" customHeight="1">
      <c r="A104" s="3" t="s">
        <v>55</v>
      </c>
      <c r="B104" s="3"/>
      <c r="C104" s="3"/>
      <c r="D104" s="3"/>
      <c r="E104" s="3"/>
      <c r="F104" s="3"/>
      <c r="G104" s="89"/>
      <c r="H104" s="89"/>
      <c r="I104" s="89"/>
      <c r="J104" s="89"/>
      <c r="K104" s="89"/>
      <c r="L104" s="89"/>
      <c r="M104" s="89"/>
      <c r="N104" s="89"/>
      <c r="O104" s="89"/>
      <c r="P104" s="89"/>
      <c r="Q104" s="89"/>
      <c r="R104" s="89"/>
      <c r="S104" s="89"/>
      <c r="T104" s="89"/>
      <c r="U104" s="89"/>
      <c r="V104" s="89"/>
    </row>
    <row r="105" spans="1:24" ht="18" customHeight="1">
      <c r="A105" s="3" t="s">
        <v>56</v>
      </c>
      <c r="B105" s="3"/>
      <c r="C105" s="3"/>
      <c r="D105" s="3"/>
      <c r="E105" s="3"/>
      <c r="F105" s="3"/>
      <c r="G105" s="89"/>
      <c r="H105" s="89"/>
      <c r="I105" s="144" t="s">
        <v>57</v>
      </c>
      <c r="J105" s="144"/>
      <c r="K105" s="280"/>
      <c r="L105" s="280"/>
      <c r="M105" s="3" t="s">
        <v>16</v>
      </c>
      <c r="N105" s="13"/>
      <c r="O105" s="3" t="s">
        <v>58</v>
      </c>
      <c r="P105" s="280"/>
      <c r="Q105" s="280"/>
      <c r="R105" s="3" t="s">
        <v>6</v>
      </c>
      <c r="S105" s="89"/>
      <c r="T105" s="89"/>
      <c r="U105" s="89"/>
      <c r="V105" s="89"/>
      <c r="W105" s="128"/>
      <c r="X105" s="15" t="str">
        <f>IF(P105&gt;0,DATE(K105,N105,P105),"")</f>
        <v/>
      </c>
    </row>
    <row r="106" spans="1:24" ht="18" customHeight="1">
      <c r="A106" s="3" t="s">
        <v>59</v>
      </c>
      <c r="B106" s="3"/>
      <c r="C106" s="3"/>
      <c r="D106" s="3"/>
      <c r="E106" s="3"/>
      <c r="F106" s="3"/>
      <c r="G106" s="89"/>
      <c r="H106" s="89"/>
      <c r="I106" s="144" t="s">
        <v>57</v>
      </c>
      <c r="J106" s="144"/>
      <c r="K106" s="280"/>
      <c r="L106" s="280"/>
      <c r="M106" s="3" t="s">
        <v>16</v>
      </c>
      <c r="N106" s="13"/>
      <c r="O106" s="3" t="s">
        <v>58</v>
      </c>
      <c r="P106" s="280"/>
      <c r="Q106" s="280"/>
      <c r="R106" s="3" t="s">
        <v>6</v>
      </c>
      <c r="S106" s="89"/>
      <c r="T106" s="89"/>
      <c r="U106" s="89"/>
      <c r="V106" s="89"/>
      <c r="W106" s="128"/>
      <c r="X106" s="15" t="str">
        <f>IF(P106&gt;0,DATE(K106,N106,P106),"")</f>
        <v/>
      </c>
    </row>
    <row r="107" spans="1:24" ht="18" customHeight="1">
      <c r="A107" s="3" t="s">
        <v>60</v>
      </c>
      <c r="B107" s="3"/>
      <c r="C107" s="3"/>
      <c r="D107" s="3"/>
      <c r="E107" s="3"/>
      <c r="F107" s="3"/>
      <c r="G107" s="89"/>
      <c r="H107" s="89"/>
      <c r="I107" s="144" t="s">
        <v>57</v>
      </c>
      <c r="J107" s="144"/>
      <c r="K107" s="280"/>
      <c r="L107" s="280"/>
      <c r="M107" s="3" t="s">
        <v>16</v>
      </c>
      <c r="N107" s="13"/>
      <c r="O107" s="3" t="s">
        <v>58</v>
      </c>
      <c r="P107" s="280"/>
      <c r="Q107" s="280"/>
      <c r="R107" s="3" t="s">
        <v>6</v>
      </c>
      <c r="S107" s="89"/>
      <c r="T107" s="89"/>
      <c r="U107" s="89"/>
      <c r="V107" s="89"/>
      <c r="W107" s="128"/>
      <c r="X107" s="15" t="str">
        <f>IF(P107&gt;0,DATE(K107,N107,P107),"")</f>
        <v/>
      </c>
    </row>
    <row r="108" spans="1:24" ht="18" customHeight="1">
      <c r="A108" s="3" t="s">
        <v>61</v>
      </c>
      <c r="B108" s="3"/>
      <c r="C108" s="3"/>
      <c r="D108" s="3"/>
      <c r="E108" s="3"/>
      <c r="F108" s="3"/>
      <c r="G108" s="89"/>
      <c r="H108" s="89"/>
      <c r="I108" s="144" t="s">
        <v>57</v>
      </c>
      <c r="J108" s="144"/>
      <c r="K108" s="280"/>
      <c r="L108" s="280"/>
      <c r="M108" s="3" t="s">
        <v>16</v>
      </c>
      <c r="N108" s="13"/>
      <c r="O108" s="3" t="s">
        <v>58</v>
      </c>
      <c r="P108" s="280"/>
      <c r="Q108" s="280"/>
      <c r="R108" s="3" t="s">
        <v>6</v>
      </c>
      <c r="S108" s="89"/>
      <c r="T108" s="89"/>
      <c r="U108" s="89"/>
      <c r="V108" s="89"/>
      <c r="W108" s="128"/>
      <c r="X108" s="15" t="str">
        <f>IF(P108&gt;0,DATE(K108,N108,P108),"")</f>
        <v/>
      </c>
    </row>
    <row r="109" spans="1:24" ht="18" customHeight="1">
      <c r="A109" s="282"/>
      <c r="B109" s="283"/>
      <c r="C109" s="283"/>
      <c r="D109" s="283"/>
      <c r="E109" s="283"/>
      <c r="F109" s="283"/>
      <c r="G109" s="283"/>
      <c r="H109" s="283"/>
      <c r="I109" s="283"/>
      <c r="J109" s="283"/>
      <c r="K109" s="283"/>
      <c r="L109" s="283"/>
      <c r="M109" s="283"/>
      <c r="N109" s="283"/>
      <c r="O109" s="283"/>
      <c r="P109" s="283"/>
      <c r="Q109" s="283"/>
      <c r="R109" s="283"/>
      <c r="S109" s="283"/>
      <c r="T109" s="283"/>
      <c r="U109" s="283"/>
      <c r="V109" s="283"/>
    </row>
    <row r="110" spans="1:24" ht="18" customHeight="1">
      <c r="A110" s="3" t="s">
        <v>62</v>
      </c>
      <c r="B110" s="3"/>
      <c r="C110" s="3"/>
      <c r="D110" s="3"/>
      <c r="E110" s="3"/>
      <c r="F110" s="3"/>
      <c r="G110" s="89"/>
      <c r="H110" s="89"/>
      <c r="I110" s="89"/>
      <c r="J110" s="89"/>
      <c r="K110" s="89"/>
      <c r="L110" s="89"/>
      <c r="M110" s="89"/>
      <c r="N110" s="89"/>
      <c r="O110" s="89"/>
      <c r="P110" s="89"/>
      <c r="Q110" s="89"/>
      <c r="R110" s="89"/>
      <c r="S110" s="89"/>
      <c r="T110" s="89"/>
      <c r="U110" s="89"/>
      <c r="V110" s="89"/>
    </row>
    <row r="111" spans="1:24" ht="15" customHeight="1">
      <c r="A111" s="3" t="s">
        <v>2904</v>
      </c>
      <c r="B111" s="3"/>
      <c r="C111" s="3"/>
      <c r="D111" s="3"/>
      <c r="E111" s="3"/>
      <c r="F111" s="3"/>
      <c r="G111" s="89"/>
      <c r="H111" s="89"/>
      <c r="I111" s="89"/>
      <c r="J111" s="89"/>
      <c r="K111" s="89"/>
      <c r="L111" s="89"/>
      <c r="M111" s="89"/>
      <c r="N111" s="89"/>
      <c r="O111" s="89"/>
      <c r="P111" s="89"/>
      <c r="Q111" s="89"/>
      <c r="R111" s="89"/>
      <c r="S111" s="89"/>
      <c r="T111" s="89"/>
      <c r="U111" s="89"/>
      <c r="V111" s="89"/>
    </row>
    <row r="112" spans="1:24" ht="26.45" customHeight="1">
      <c r="A112" s="3"/>
      <c r="B112" s="3"/>
      <c r="C112" s="284" t="s">
        <v>2899</v>
      </c>
      <c r="D112" s="284"/>
      <c r="E112" s="284"/>
      <c r="F112" s="284"/>
      <c r="G112" s="284"/>
      <c r="H112" s="284"/>
      <c r="I112" s="284"/>
      <c r="J112" s="284"/>
      <c r="K112" s="284"/>
      <c r="L112" s="284"/>
      <c r="M112" s="284"/>
      <c r="N112" s="284"/>
      <c r="O112" s="284"/>
      <c r="P112" s="284"/>
      <c r="Q112" s="284"/>
      <c r="R112" s="284"/>
      <c r="S112" s="284"/>
      <c r="T112" s="284"/>
      <c r="U112" s="284"/>
      <c r="V112" s="284"/>
    </row>
    <row r="113" spans="1:23" ht="15" customHeight="1">
      <c r="A113" s="3"/>
      <c r="B113" s="3"/>
      <c r="C113" s="3" t="s">
        <v>63</v>
      </c>
      <c r="D113" s="3"/>
      <c r="E113" s="3"/>
      <c r="F113" s="3"/>
      <c r="G113" s="89"/>
      <c r="H113" s="89"/>
      <c r="I113" s="89"/>
      <c r="J113" s="89"/>
      <c r="K113" s="89"/>
      <c r="L113" s="89"/>
      <c r="M113" s="89"/>
      <c r="N113" s="89"/>
      <c r="O113" s="89"/>
      <c r="P113" s="89"/>
      <c r="Q113" s="89"/>
      <c r="R113" s="89"/>
      <c r="S113" s="89"/>
      <c r="T113" s="89"/>
      <c r="U113" s="89"/>
      <c r="V113" s="89"/>
    </row>
    <row r="114" spans="1:23" ht="15" customHeight="1">
      <c r="A114" s="3"/>
      <c r="B114" s="3"/>
      <c r="C114" s="120" t="s">
        <v>64</v>
      </c>
      <c r="D114" s="220" t="s">
        <v>65</v>
      </c>
      <c r="E114" s="220"/>
      <c r="F114" s="220"/>
      <c r="G114" s="220"/>
      <c r="H114" s="220"/>
      <c r="I114" s="220"/>
      <c r="J114" s="220"/>
      <c r="K114" s="220"/>
      <c r="L114" s="220"/>
      <c r="M114" s="220"/>
      <c r="N114" s="220"/>
      <c r="O114" s="220"/>
      <c r="P114" s="220"/>
      <c r="Q114" s="220"/>
      <c r="R114" s="220"/>
      <c r="S114" s="220"/>
      <c r="T114" s="220"/>
      <c r="U114" s="220"/>
      <c r="V114" s="220"/>
    </row>
    <row r="115" spans="1:23" ht="15" customHeight="1">
      <c r="A115" s="3"/>
      <c r="B115" s="3"/>
      <c r="C115" s="3" t="s">
        <v>66</v>
      </c>
      <c r="D115" s="3"/>
      <c r="E115" s="3"/>
      <c r="F115" s="3"/>
      <c r="G115" s="89"/>
      <c r="H115" s="89"/>
      <c r="I115" s="89"/>
      <c r="J115" s="89"/>
      <c r="K115" s="89"/>
      <c r="L115" s="89"/>
      <c r="M115" s="89"/>
      <c r="N115" s="89"/>
      <c r="O115" s="89"/>
      <c r="P115" s="89"/>
      <c r="Q115" s="89"/>
      <c r="R115" s="89"/>
      <c r="S115" s="89"/>
      <c r="T115" s="89"/>
      <c r="U115" s="89"/>
      <c r="V115" s="89"/>
      <c r="W115" s="121" t="s">
        <v>2901</v>
      </c>
    </row>
    <row r="116" spans="1:23" ht="15" customHeight="1">
      <c r="A116" s="3"/>
      <c r="B116" s="3"/>
      <c r="C116" s="120" t="s">
        <v>64</v>
      </c>
      <c r="D116" s="220" t="s">
        <v>67</v>
      </c>
      <c r="E116" s="220"/>
      <c r="F116" s="220"/>
      <c r="G116" s="220"/>
      <c r="H116" s="220"/>
      <c r="I116" s="220"/>
      <c r="J116" s="220"/>
      <c r="K116" s="220"/>
      <c r="L116" s="220"/>
      <c r="M116" s="220"/>
      <c r="N116" s="220"/>
      <c r="O116" s="220"/>
      <c r="P116" s="220"/>
      <c r="Q116" s="220"/>
      <c r="R116" s="220"/>
      <c r="S116" s="220"/>
      <c r="T116" s="220"/>
      <c r="U116" s="220"/>
      <c r="V116" s="220"/>
      <c r="W116" s="122" t="s">
        <v>2902</v>
      </c>
    </row>
    <row r="117" spans="1:23" ht="15" customHeight="1">
      <c r="A117" s="3"/>
      <c r="B117" s="3"/>
      <c r="C117" s="120" t="s">
        <v>64</v>
      </c>
      <c r="D117" s="220" t="s">
        <v>68</v>
      </c>
      <c r="E117" s="220"/>
      <c r="F117" s="220"/>
      <c r="G117" s="220"/>
      <c r="H117" s="220"/>
      <c r="I117" s="220"/>
      <c r="J117" s="220"/>
      <c r="K117" s="220"/>
      <c r="L117" s="220"/>
      <c r="M117" s="220"/>
      <c r="N117" s="220"/>
      <c r="O117" s="220"/>
      <c r="P117" s="220"/>
      <c r="Q117" s="220"/>
      <c r="R117" s="220"/>
      <c r="S117" s="220"/>
      <c r="T117" s="220"/>
      <c r="U117" s="220"/>
      <c r="V117" s="220"/>
      <c r="W117" s="123"/>
    </row>
    <row r="118" spans="1:23" ht="15" customHeight="1">
      <c r="A118" s="3"/>
      <c r="B118" s="3"/>
      <c r="C118" s="120" t="s">
        <v>64</v>
      </c>
      <c r="D118" s="220" t="s">
        <v>69</v>
      </c>
      <c r="E118" s="220"/>
      <c r="F118" s="220"/>
      <c r="G118" s="220"/>
      <c r="H118" s="220"/>
      <c r="I118" s="220"/>
      <c r="J118" s="220"/>
      <c r="K118" s="220"/>
      <c r="L118" s="220"/>
      <c r="M118" s="220"/>
      <c r="N118" s="220"/>
      <c r="O118" s="220"/>
      <c r="P118" s="220"/>
      <c r="Q118" s="220"/>
      <c r="R118" s="220"/>
      <c r="S118" s="220"/>
      <c r="T118" s="220"/>
      <c r="U118" s="220"/>
      <c r="V118" s="220"/>
      <c r="W118" s="123"/>
    </row>
    <row r="119" spans="1:23" ht="15" customHeight="1">
      <c r="A119" s="3"/>
      <c r="B119" s="3"/>
      <c r="C119" s="120" t="s">
        <v>64</v>
      </c>
      <c r="D119" s="220" t="s">
        <v>70</v>
      </c>
      <c r="E119" s="220"/>
      <c r="F119" s="220"/>
      <c r="G119" s="220"/>
      <c r="H119" s="220"/>
      <c r="I119" s="220"/>
      <c r="J119" s="220"/>
      <c r="K119" s="220"/>
      <c r="L119" s="220"/>
      <c r="M119" s="220"/>
      <c r="N119" s="220"/>
      <c r="O119" s="220"/>
      <c r="P119" s="220"/>
      <c r="Q119" s="220"/>
      <c r="R119" s="220"/>
      <c r="S119" s="220"/>
      <c r="T119" s="220"/>
      <c r="U119" s="220"/>
      <c r="V119" s="220"/>
      <c r="W119" s="122" t="s">
        <v>2903</v>
      </c>
    </row>
    <row r="120" spans="1:23" ht="15" customHeight="1">
      <c r="A120" s="3"/>
      <c r="B120" s="3"/>
      <c r="C120" s="3" t="s">
        <v>71</v>
      </c>
      <c r="D120" s="3"/>
      <c r="E120" s="3"/>
      <c r="F120" s="3"/>
      <c r="G120" s="89"/>
      <c r="H120" s="89"/>
      <c r="I120" s="89"/>
      <c r="J120" s="89"/>
      <c r="K120" s="89"/>
      <c r="L120" s="89"/>
      <c r="M120" s="89"/>
      <c r="N120" s="89"/>
      <c r="O120" s="89"/>
      <c r="P120" s="89"/>
      <c r="Q120" s="89"/>
      <c r="R120" s="89"/>
      <c r="S120" s="89"/>
      <c r="T120" s="89"/>
      <c r="U120" s="89"/>
      <c r="V120" s="89"/>
    </row>
    <row r="121" spans="1:23" ht="15" customHeight="1">
      <c r="A121" s="3"/>
      <c r="B121" s="3"/>
      <c r="C121" s="120" t="s">
        <v>64</v>
      </c>
      <c r="D121" s="281" t="s">
        <v>2925</v>
      </c>
      <c r="E121" s="281"/>
      <c r="F121" s="281"/>
      <c r="G121" s="281"/>
      <c r="H121" s="281"/>
      <c r="I121" s="281"/>
      <c r="J121" s="281"/>
      <c r="K121" s="281"/>
      <c r="L121" s="281"/>
      <c r="M121" s="281"/>
      <c r="N121" s="281"/>
      <c r="O121" s="281"/>
      <c r="P121" s="281"/>
      <c r="Q121" s="281"/>
      <c r="R121" s="281"/>
      <c r="S121" s="281"/>
      <c r="T121" s="281"/>
      <c r="U121" s="281"/>
      <c r="V121" s="281"/>
    </row>
    <row r="122" spans="1:23" ht="15" customHeight="1">
      <c r="A122" s="3"/>
      <c r="B122" s="3"/>
      <c r="C122" s="120" t="s">
        <v>64</v>
      </c>
      <c r="D122" s="281" t="s">
        <v>72</v>
      </c>
      <c r="E122" s="281"/>
      <c r="F122" s="281"/>
      <c r="G122" s="281"/>
      <c r="H122" s="281"/>
      <c r="I122" s="281"/>
      <c r="J122" s="281"/>
      <c r="K122" s="281"/>
      <c r="L122" s="281"/>
      <c r="M122" s="281"/>
      <c r="N122" s="281"/>
      <c r="O122" s="281"/>
      <c r="P122" s="281"/>
      <c r="Q122" s="281"/>
      <c r="R122" s="281"/>
      <c r="S122" s="281"/>
      <c r="T122" s="281"/>
      <c r="U122" s="281"/>
      <c r="V122" s="281"/>
    </row>
    <row r="123" spans="1:23" ht="15" customHeight="1">
      <c r="A123" s="3"/>
      <c r="B123" s="3"/>
      <c r="C123" s="3"/>
      <c r="D123" s="3"/>
      <c r="E123" s="3"/>
      <c r="F123" s="3"/>
      <c r="G123" s="89"/>
      <c r="H123" s="89"/>
      <c r="I123" s="89"/>
      <c r="J123" s="89"/>
      <c r="K123" s="89"/>
      <c r="L123" s="89"/>
      <c r="M123" s="89"/>
      <c r="N123" s="89"/>
      <c r="O123" s="89"/>
      <c r="P123" s="89"/>
      <c r="Q123" s="89"/>
      <c r="R123" s="89"/>
      <c r="S123" s="89"/>
      <c r="T123" s="89"/>
      <c r="U123" s="89"/>
      <c r="V123" s="89"/>
    </row>
    <row r="124" spans="1:23" ht="18" customHeight="1">
      <c r="A124" s="3"/>
      <c r="B124" s="3"/>
      <c r="C124" s="3"/>
      <c r="D124" s="3"/>
      <c r="E124" s="3"/>
      <c r="F124" s="3"/>
      <c r="G124" s="89"/>
      <c r="H124" s="89"/>
      <c r="I124" s="89"/>
      <c r="J124" s="89"/>
      <c r="K124" s="89"/>
      <c r="L124" s="89"/>
      <c r="M124" s="89"/>
      <c r="N124" s="89"/>
      <c r="O124" s="89"/>
      <c r="P124" s="89"/>
      <c r="Q124" s="89"/>
      <c r="R124" s="89"/>
      <c r="S124" s="89"/>
      <c r="T124" s="89"/>
      <c r="U124" s="89"/>
      <c r="V124" s="89"/>
    </row>
    <row r="125" spans="1:23" ht="18" customHeight="1">
      <c r="A125" s="3"/>
      <c r="B125" s="3"/>
      <c r="C125" s="3"/>
      <c r="D125" s="3"/>
      <c r="E125" s="3"/>
      <c r="F125" s="3"/>
      <c r="G125" s="89"/>
      <c r="H125" s="89"/>
      <c r="I125" s="89"/>
      <c r="J125" s="89"/>
      <c r="K125" s="89"/>
      <c r="L125" s="89"/>
      <c r="M125" s="89"/>
      <c r="N125" s="89"/>
      <c r="O125" s="89"/>
      <c r="P125" s="89"/>
      <c r="Q125" s="89"/>
      <c r="R125" s="89"/>
      <c r="S125" s="89"/>
      <c r="T125" s="89"/>
      <c r="U125" s="89"/>
      <c r="V125" s="89"/>
    </row>
  </sheetData>
  <sheetProtection algorithmName="SHA-512" hashValue="pbDJGisZL4DlnIUF0CpMAL/BGNS3CbmVWVGIamlmX0pR2Aimz2SDozVIPVqeX/+sCVeCMPU3JbLKrqli6d1Ezw==" saltValue="JqUrxcZwGOxNpWc0EcazxA==" spinCount="100000" sheet="1" formatCells="0" formatColumns="0" formatRows="0" insertColumns="0" insertRows="0" insertHyperlinks="0"/>
  <mergeCells count="129">
    <mergeCell ref="D119:V119"/>
    <mergeCell ref="D121:V121"/>
    <mergeCell ref="D122:V122"/>
    <mergeCell ref="A109:V109"/>
    <mergeCell ref="C112:V112"/>
    <mergeCell ref="D114:V114"/>
    <mergeCell ref="D116:V116"/>
    <mergeCell ref="D117:V117"/>
    <mergeCell ref="D118:V118"/>
    <mergeCell ref="I107:J107"/>
    <mergeCell ref="K107:L107"/>
    <mergeCell ref="P107:Q107"/>
    <mergeCell ref="I108:J108"/>
    <mergeCell ref="K108:L108"/>
    <mergeCell ref="P108:Q108"/>
    <mergeCell ref="I105:J105"/>
    <mergeCell ref="K105:L105"/>
    <mergeCell ref="P105:Q105"/>
    <mergeCell ref="I106:J106"/>
    <mergeCell ref="K106:L106"/>
    <mergeCell ref="P106:Q106"/>
    <mergeCell ref="A99:F99"/>
    <mergeCell ref="G99:U99"/>
    <mergeCell ref="A100:F100"/>
    <mergeCell ref="G100:N100"/>
    <mergeCell ref="O100:U100"/>
    <mergeCell ref="A101:F101"/>
    <mergeCell ref="G101:N101"/>
    <mergeCell ref="O101:U101"/>
    <mergeCell ref="A96:F96"/>
    <mergeCell ref="G96:N96"/>
    <mergeCell ref="O96:U96"/>
    <mergeCell ref="A98:F98"/>
    <mergeCell ref="G98:N98"/>
    <mergeCell ref="O98:U98"/>
    <mergeCell ref="A93:F93"/>
    <mergeCell ref="G93:N93"/>
    <mergeCell ref="O93:U93"/>
    <mergeCell ref="A94:F94"/>
    <mergeCell ref="G94:U94"/>
    <mergeCell ref="A95:F95"/>
    <mergeCell ref="G95:N95"/>
    <mergeCell ref="O95:U95"/>
    <mergeCell ref="A89:F89"/>
    <mergeCell ref="G89:U89"/>
    <mergeCell ref="A90:F90"/>
    <mergeCell ref="G90:N90"/>
    <mergeCell ref="O90:U90"/>
    <mergeCell ref="A91:F91"/>
    <mergeCell ref="G91:N91"/>
    <mergeCell ref="O91:U91"/>
    <mergeCell ref="A83:F83"/>
    <mergeCell ref="G83:L83"/>
    <mergeCell ref="N83:P83"/>
    <mergeCell ref="Q83:T83"/>
    <mergeCell ref="A88:F88"/>
    <mergeCell ref="G88:N88"/>
    <mergeCell ref="O88:U88"/>
    <mergeCell ref="A81:F82"/>
    <mergeCell ref="G81:H81"/>
    <mergeCell ref="I81:M81"/>
    <mergeCell ref="N81:U81"/>
    <mergeCell ref="G82:H82"/>
    <mergeCell ref="I82:M82"/>
    <mergeCell ref="N82:U82"/>
    <mergeCell ref="A84:F84"/>
    <mergeCell ref="G84:U84"/>
    <mergeCell ref="A77:F77"/>
    <mergeCell ref="G77:L77"/>
    <mergeCell ref="N77:P77"/>
    <mergeCell ref="Q77:T77"/>
    <mergeCell ref="A80:F80"/>
    <mergeCell ref="G80:U80"/>
    <mergeCell ref="A75:F76"/>
    <mergeCell ref="G75:H75"/>
    <mergeCell ref="I75:M75"/>
    <mergeCell ref="N75:U75"/>
    <mergeCell ref="G76:H76"/>
    <mergeCell ref="I76:M76"/>
    <mergeCell ref="N76:U76"/>
    <mergeCell ref="A78:F78"/>
    <mergeCell ref="G78:U78"/>
    <mergeCell ref="A70:F70"/>
    <mergeCell ref="H70:I70"/>
    <mergeCell ref="J70:U70"/>
    <mergeCell ref="A71:U71"/>
    <mergeCell ref="A74:F74"/>
    <mergeCell ref="G74:U74"/>
    <mergeCell ref="A67:F67"/>
    <mergeCell ref="G67:L67"/>
    <mergeCell ref="N67:P67"/>
    <mergeCell ref="Q67:T67"/>
    <mergeCell ref="A69:F69"/>
    <mergeCell ref="H69:I69"/>
    <mergeCell ref="J69:U69"/>
    <mergeCell ref="A68:F68"/>
    <mergeCell ref="G68:U68"/>
    <mergeCell ref="A65:F66"/>
    <mergeCell ref="G65:H65"/>
    <mergeCell ref="I65:M65"/>
    <mergeCell ref="N65:U65"/>
    <mergeCell ref="G66:H66"/>
    <mergeCell ref="I66:M66"/>
    <mergeCell ref="N66:U66"/>
    <mergeCell ref="H52:M52"/>
    <mergeCell ref="O52:U52"/>
    <mergeCell ref="A54:V54"/>
    <mergeCell ref="B59:U61"/>
    <mergeCell ref="A64:F64"/>
    <mergeCell ref="G64:U64"/>
    <mergeCell ref="H44:U44"/>
    <mergeCell ref="H48:U48"/>
    <mergeCell ref="H18:U18"/>
    <mergeCell ref="H22:M22"/>
    <mergeCell ref="O22:U22"/>
    <mergeCell ref="H24:U24"/>
    <mergeCell ref="H28:U28"/>
    <mergeCell ref="H32:M32"/>
    <mergeCell ref="O32:U32"/>
    <mergeCell ref="T1:V1"/>
    <mergeCell ref="H4:U4"/>
    <mergeCell ref="H8:U8"/>
    <mergeCell ref="H12:M12"/>
    <mergeCell ref="O12:U12"/>
    <mergeCell ref="H14:U14"/>
    <mergeCell ref="H34:U34"/>
    <mergeCell ref="H38:U38"/>
    <mergeCell ref="H42:M42"/>
    <mergeCell ref="O42:U42"/>
  </mergeCells>
  <phoneticPr fontId="5"/>
  <dataValidations count="8">
    <dataValidation imeMode="on" allowBlank="1" showInputMessage="1" showErrorMessage="1" sqref="I66:M66 G80:G81 B59:U59 O64:U64 H64 I64:I65 J64:M64 N64:N65 G64:G65 I76:M76 O74:U74 H74 I74:I75 J74:M74 N74:N75 G74:G75 I82:M82 O80:U80 H80 I80:I81 J80:M80 N80:N81 G89:N91 O90:U91 O95:U96 G94:N96 G99:N101 O100:U101 G68:U68 G78:U78 G84:U84" xr:uid="{0956F78F-2BCC-4B02-BE99-7AD84A753EDC}"/>
    <dataValidation type="decimal" imeMode="off" allowBlank="1" showInputMessage="1" showErrorMessage="1" errorTitle="入力が正しくありません" error="小数点第1位まで入力してください（㎡単位）" sqref="G67:L67 Q83:T83 G77:L77 Q67:T67 Q77:T77 G83:L83" xr:uid="{C1A2959F-F5F9-42CF-BD8A-579BB9696B00}">
      <formula1>0</formula1>
      <formula2>9.99999999999999E+31</formula2>
    </dataValidation>
    <dataValidation type="textLength" imeMode="off" operator="equal" allowBlank="1" showInputMessage="1" showErrorMessage="1" errorTitle="入力が正しくありません" error="小分類は「３桁」で入力してください" prompt="「【参照】産業分類番号一覧」シートを参照のうえ、実施する補助事業に該当する「小分類番号」をご記入ください" sqref="H70:I70" xr:uid="{3DEA75F4-BA74-4A4D-B351-D8067A137088}">
      <formula1>3</formula1>
    </dataValidation>
    <dataValidation imeMode="on" allowBlank="1" showInputMessage="1" showErrorMessage="1" prompt="市区町村の後の住所を記入してください" sqref="N66:U66 N76:U76 N82:U82" xr:uid="{F97BA6E6-4659-48F3-B82B-73CF489CB0D8}"/>
    <dataValidation type="textLength" imeMode="off" operator="equal" allowBlank="1" showInputMessage="1" showErrorMessage="1" errorTitle="入力が正しくありません" error="中分類は「２桁」で入力してください" prompt="「【参照】産業分類番号一覧」シートを参照のうえ、実施する補助事業に該当する「中分類番号」をご記入ください" sqref="H69:I69" xr:uid="{F92E8008-CF50-4471-AC4D-EFFD59B0AC51}">
      <formula1>2</formula1>
    </dataValidation>
    <dataValidation type="whole" imeMode="off" allowBlank="1" showInputMessage="1" showErrorMessage="1" errorTitle="入力が正しくありません" error="「1」～「12」で入力してください" sqref="N105:N108" xr:uid="{F03DA87C-38C0-4843-ADCF-333D8005E0DE}">
      <formula1>1</formula1>
      <formula2>12</formula2>
    </dataValidation>
    <dataValidation type="whole" imeMode="off" allowBlank="1" showInputMessage="1" showErrorMessage="1" errorTitle="入力が正しくありません" error="「1」～「31」で入力してください" sqref="P105:Q108" xr:uid="{48FEBAFF-E378-47C3-8608-E29B485E8256}">
      <formula1>1</formula1>
      <formula2>31</formula2>
    </dataValidation>
    <dataValidation type="list" allowBlank="1" showInputMessage="1" showErrorMessage="1" sqref="G82:H82 G76:H76 G66:H66" xr:uid="{AD7988BF-7DF2-4938-AB55-A97446659100}">
      <formula1>"北海道, 青森県, 岩手県, 宮城県, 秋田県, 山形県, 福島県, 茨城県, 栃木県, 群馬県, 埼玉県, 千葉県, 東京都, 神奈川県, 新潟県, 富山県, 石川県, 福井県, 山梨県,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ageMargins left="0.70866141732283472" right="0.70866141732283472" top="0.74803149606299213" bottom="0.74803149606299213" header="0.31496062992125984" footer="0.31496062992125984"/>
  <pageSetup paperSize="9" scale="81" fitToHeight="0" orientation="portrait" r:id="rId1"/>
  <rowBreaks count="3" manualBreakCount="3">
    <brk id="53" max="21" man="1"/>
    <brk id="62" max="21" man="1"/>
    <brk id="85" max="21"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993B-9820-4EDD-AAF8-7EBCA4C13850}">
  <sheetPr codeName="Sheet3"/>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76</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2928</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292" t="s">
        <v>78</v>
      </c>
      <c r="B10" s="292"/>
      <c r="C10" s="292"/>
      <c r="D10" s="292"/>
      <c r="E10" s="292"/>
      <c r="F10" s="299"/>
      <c r="G10" s="300"/>
      <c r="H10" s="300"/>
      <c r="I10" s="300"/>
      <c r="J10" s="300"/>
      <c r="K10" s="300"/>
      <c r="L10" s="300"/>
      <c r="M10" s="301"/>
      <c r="N10" s="301"/>
      <c r="O10" s="301"/>
      <c r="P10" s="301"/>
      <c r="Q10" s="301"/>
      <c r="R10" s="301"/>
      <c r="S10" s="301"/>
      <c r="T10" s="301"/>
      <c r="U10" s="301"/>
      <c r="V10" s="301"/>
      <c r="W10" s="301"/>
      <c r="X10" s="301"/>
      <c r="Y10" s="301"/>
      <c r="Z10" s="302"/>
      <c r="AA10" s="12" t="s">
        <v>2</v>
      </c>
    </row>
    <row r="11" spans="1:27" ht="15" customHeight="1">
      <c r="A11" s="292" t="s">
        <v>79</v>
      </c>
      <c r="B11" s="292"/>
      <c r="C11" s="292"/>
      <c r="D11" s="292"/>
      <c r="E11" s="292"/>
      <c r="F11" s="303"/>
      <c r="G11" s="303"/>
      <c r="H11" s="303"/>
      <c r="I11" s="303"/>
      <c r="J11" s="303"/>
      <c r="K11" s="303"/>
      <c r="L11" s="303"/>
      <c r="M11" s="303"/>
      <c r="N11" s="303"/>
      <c r="O11" s="303"/>
      <c r="P11" s="303"/>
      <c r="Q11" s="303"/>
      <c r="R11" s="303"/>
      <c r="S11" s="303"/>
      <c r="T11" s="303"/>
      <c r="U11" s="303"/>
      <c r="V11" s="303"/>
      <c r="W11" s="303"/>
      <c r="X11" s="303"/>
      <c r="Y11" s="303"/>
      <c r="Z11" s="303"/>
      <c r="AA11" s="14" t="str">
        <f>IF(AND(F11="×",様式第１!H20&lt;&gt;""),"←様式第1に記載があります。共同申請の場合は「○」を選んでください。",IF(AND(F11="○",様式第１!H20=""),"←様式第1に記載がないのに、共同申請「○」になっています。",""))</f>
        <v/>
      </c>
    </row>
    <row r="12" spans="1:27" ht="18" customHeight="1">
      <c r="A12" s="304" t="s">
        <v>80</v>
      </c>
      <c r="B12" s="305"/>
      <c r="C12" s="305"/>
      <c r="D12" s="305"/>
      <c r="E12" s="306"/>
      <c r="F12" s="310" t="str">
        <f>IF(ISTEXT(様式第１!H10),様式第１!H10,"")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IF(ISTEXT(様式第１!H14),様式第１!H14,"")</f>
        <v/>
      </c>
      <c r="I15" s="296"/>
      <c r="J15" s="296"/>
      <c r="K15" s="296"/>
      <c r="L15" s="296"/>
      <c r="M15" s="296"/>
      <c r="N15" s="296"/>
      <c r="O15" s="296"/>
      <c r="P15" s="296"/>
      <c r="Q15" s="295" t="s">
        <v>86</v>
      </c>
      <c r="R15" s="297"/>
      <c r="S15" s="295" t="str">
        <f>IF(ISTEXT(様式第１!N14),様式第１!N14,"")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IF(ISTEXT(様式第１!H6),様式第１!H6,"")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t="str">
        <f>IF(AND(Y21="○",IFERROR(SUM(F30,M30,T30)/COUNT(F30,M30,T30),0)&gt;1500000),"←課税所得の年平均が15億円を超えており、中小企業等に該当しません。","")</f>
        <v/>
      </c>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399" t="s">
        <v>119</v>
      </c>
      <c r="B43" s="399"/>
      <c r="C43" s="399"/>
      <c r="D43" s="399"/>
      <c r="E43" s="399"/>
      <c r="F43" s="303"/>
      <c r="G43" s="303"/>
      <c r="H43" s="303"/>
      <c r="I43" s="303"/>
      <c r="J43" s="303"/>
      <c r="K43" s="303"/>
      <c r="L43" s="303"/>
      <c r="M43" s="303"/>
      <c r="N43" s="303"/>
      <c r="O43" s="303"/>
      <c r="P43" s="303"/>
      <c r="Q43" s="303"/>
      <c r="R43" s="303"/>
      <c r="S43" s="303"/>
      <c r="T43" s="303"/>
      <c r="U43" s="303"/>
      <c r="V43" s="303"/>
      <c r="W43" s="303"/>
      <c r="X43" s="303"/>
      <c r="Y43" s="303"/>
      <c r="Z43" s="303"/>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2900</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Dmu69eUFWyZZ9hpQS7cOvjhpFc/G/yWx6eZ/55uBhhvCtCK3V8HnLXHgKuafmHoeOLnrHW/lxgWVSmjIcI3yYA==" saltValue="herit9k1/oFCuqVNWdZJXA=="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4" priority="1" operator="beginsWith" text="このシートは">
      <formula>LEFT(H2,LEN("このシートは"))="このシートは"</formula>
    </cfRule>
  </conditionalFormatting>
  <dataValidations xWindow="550" yWindow="509" count="19">
    <dataValidation type="list" allowBlank="1" showInputMessage="1" showErrorMessage="1" error="「はい」か「いいえ」を選択してください" prompt="「はい」か「いいえ」を選択してください" sqref="D50:E50 D60:E60" xr:uid="{D0E98196-96EA-48CE-9233-07D8F3DE9550}">
      <formula1>"はい,いいえ"</formula1>
    </dataValidation>
    <dataValidation imeMode="on" allowBlank="1" showInputMessage="1" showErrorMessage="1" sqref="S16:Z16 F23:Z23 H16:P16 F32:N41 F42" xr:uid="{E0C575C1-2847-462F-A8AB-128CC828C7AD}"/>
    <dataValidation type="whole" imeMode="off" allowBlank="1" showInputMessage="1" showErrorMessage="1" errorTitle="入力が正しくありません" error="「1」～「12」で入力してください" sqref="K21 R21:T21" xr:uid="{4E169D49-119B-4E79-9921-80A742D86C16}">
      <formula1>1</formula1>
      <formula2>12</formula2>
    </dataValidation>
    <dataValidation type="whole" imeMode="off" allowBlank="1" showInputMessage="1" showErrorMessage="1" errorTitle="入力が正しくありません" error="「1」～「31」で入力してください" sqref="M21" xr:uid="{218ADA52-7B37-43E7-B2D5-4A58D399922B}">
      <formula1>1</formula1>
      <formula2>31</formula2>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E8642D8-7BD9-43C3-8C77-E810DD29AF17}">
      <formula1>G20=ASC(G20)</formula1>
    </dataValidation>
    <dataValidation type="decimal" imeMode="off" allowBlank="1" showInputMessage="1" showErrorMessage="1" error="100までの数字を入力してください" prompt="出資比率を％で入力してください" sqref="P32:Q41" xr:uid="{F05C8202-AB31-494E-9158-EDE03FB89B58}">
      <formula1>0</formula1>
      <formula2>100</formula2>
    </dataValidation>
    <dataValidation type="list" allowBlank="1" showInputMessage="1" showErrorMessage="1" error="「○」か「×」を選んでください" prompt="「○」か「×」を選んでください" sqref="F10:Z11 F43:Z43" xr:uid="{203B1E86-8B6F-42BB-AC76-3FCFF764F420}">
      <formula1>"○,×"</formula1>
    </dataValidation>
    <dataValidation type="custom" imeMode="off" operator="greaterThanOrEqual" allowBlank="1" showInputMessage="1" showErrorMessage="1" errorTitle="入力が正しくありません" error="半角数字で入力してください" sqref="F22:L22" xr:uid="{93255A6B-CDBD-46E9-AA8B-932939574DAA}">
      <formula1>ISNUMBER(F22)</formula1>
    </dataValidation>
    <dataValidation type="custom" imeMode="off" allowBlank="1" showInputMessage="1" showErrorMessage="1" errorTitle="入力が正しくありません" error="半角数字で入力してください" sqref="F26:K30 M26:R30 T26:Y31" xr:uid="{4E90254E-FAF9-4849-B0A2-DD5E1D1BFD8A}">
      <formula1>ISNUMBER(F26)</formula1>
    </dataValidation>
    <dataValidation type="whole" imeMode="off" allowBlank="1" showInputMessage="1" showErrorMessage="1" errorTitle="入力が正しくありません" error="法人番号は13桁の数字です" sqref="V13:Y13" xr:uid="{3A38AE0E-D11D-435E-AEA9-AABB6FFFDC0C}">
      <formula1>1000000000000</formula1>
      <formula2>9999999999999</formula2>
    </dataValidation>
    <dataValidation imeMode="on" allowBlank="1" showInputMessage="1" showErrorMessage="1" prompt="住所を入力してください" sqref="M19:Z19" xr:uid="{00D4DACB-F085-45F8-9A00-1B9F1782964B}"/>
    <dataValidation type="list" allowBlank="1" showInputMessage="1" showErrorMessage="1" error="【○】か【×】を選んでください" prompt="中小企業等、個人の場合は【○】を、大企業、みなし大企業の場合は【×】を選んでください" sqref="S32:T40" xr:uid="{FF99D1DB-9464-4396-9F8A-D94D55CE80B9}">
      <formula1>"【○】,【×】"</formula1>
    </dataValidation>
    <dataValidation imeMode="on" allowBlank="1" showInputMessage="1" showErrorMessage="1" prompt="出資比率が100％の出資者について、資本金又は出資金を記載してください" sqref="U32:Z41" xr:uid="{B4EFA84E-7C96-40B5-8A68-3BD1BC25C0D3}"/>
    <dataValidation imeMode="disabled" allowBlank="1" showInputMessage="1" showErrorMessage="1" sqref="F14:Z14" xr:uid="{A3D18A7E-7961-4B58-AD5A-0490A1D5B0EF}"/>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D146B13F-3D40-4547-9E32-7EFED710FEFC}">
      <formula1>J19=ASC(J19)</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8D1A91EB-8579-42C8-A713-EB99239155FD}">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204D04A3-6A7E-4AAB-B957-B8DB23F06A89}">
      <formula1>H17=ASC(H17)</formula1>
    </dataValidation>
    <dataValidation allowBlank="1" showInputMessage="1" showErrorMessage="1" prompt="最新の決算年度を入力してください" sqref="W24" xr:uid="{B6131BF5-03E7-4DF1-8426-F01C2F5E8A1A}"/>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33004E2-1115-4D1A-8EBA-9B61DEDE4D70}">
      <formula1>"【○】,【×】,【－】"</formula1>
    </dataValidation>
  </dataValidations>
  <hyperlinks>
    <hyperlink ref="N44" r:id="rId1" xr:uid="{7D12964C-AD6D-468E-BCE9-285A36F7BD62}"/>
  </hyperlinks>
  <pageMargins left="0.7" right="0.7" top="0.75" bottom="0.75" header="0.3" footer="0.3"/>
  <pageSetup paperSize="9" scale="73" orientation="portrait" r:id="rId2"/>
  <rowBreaks count="1" manualBreakCount="1">
    <brk id="43" max="25" man="1"/>
  </rowBreaks>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E1A0-35EC-4CB6-A40A-74223BD44DB1}">
  <sheetPr codeName="Sheet4"/>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150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2929</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326" t="s">
        <v>78</v>
      </c>
      <c r="B10" s="327"/>
      <c r="C10" s="327"/>
      <c r="D10" s="327"/>
      <c r="E10" s="328"/>
      <c r="F10" s="419" t="str">
        <f>IF(AND(ISTEXT(様式第１!H20),ISTEXT(様式第２_シート②申請者!F10)),様式第２_シート②申請者!F10,"")</f>
        <v/>
      </c>
      <c r="G10" s="420"/>
      <c r="H10" s="420"/>
      <c r="I10" s="420"/>
      <c r="J10" s="420"/>
      <c r="K10" s="420"/>
      <c r="L10" s="420"/>
      <c r="M10" s="420"/>
      <c r="N10" s="420"/>
      <c r="O10" s="420"/>
      <c r="P10" s="420"/>
      <c r="Q10" s="420"/>
      <c r="R10" s="420"/>
      <c r="S10" s="420"/>
      <c r="T10" s="420"/>
      <c r="U10" s="420"/>
      <c r="V10" s="420"/>
      <c r="W10" s="420"/>
      <c r="X10" s="420"/>
      <c r="Y10" s="420"/>
      <c r="Z10" s="421"/>
      <c r="AA10" s="12"/>
    </row>
    <row r="11" spans="1:27" ht="15" customHeight="1">
      <c r="A11" s="326" t="s">
        <v>79</v>
      </c>
      <c r="B11" s="327"/>
      <c r="C11" s="327"/>
      <c r="D11" s="327"/>
      <c r="E11" s="328"/>
      <c r="F11" s="419" t="str">
        <f>IF(AND(ISTEXT(様式第１!H20),ISTEXT(様式第２_シート②申請者!F11)),様式第２_シート②申請者!F11,"")</f>
        <v/>
      </c>
      <c r="G11" s="420"/>
      <c r="H11" s="420"/>
      <c r="I11" s="420"/>
      <c r="J11" s="420"/>
      <c r="K11" s="420"/>
      <c r="L11" s="420"/>
      <c r="M11" s="420"/>
      <c r="N11" s="420"/>
      <c r="O11" s="420"/>
      <c r="P11" s="420"/>
      <c r="Q11" s="420"/>
      <c r="R11" s="420"/>
      <c r="S11" s="420"/>
      <c r="T11" s="420"/>
      <c r="U11" s="420"/>
      <c r="V11" s="420"/>
      <c r="W11" s="420"/>
      <c r="X11" s="420"/>
      <c r="Y11" s="420"/>
      <c r="Z11" s="421"/>
    </row>
    <row r="12" spans="1:27" ht="18" customHeight="1">
      <c r="A12" s="304" t="s">
        <v>80</v>
      </c>
      <c r="B12" s="305"/>
      <c r="C12" s="305"/>
      <c r="D12" s="305"/>
      <c r="E12" s="306"/>
      <c r="F12" s="310" t="str">
        <f>IF(ISTEXT(様式第１!H20),様式第１!H20,"")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IF(ISTEXT(様式第１!H24),様式第１!H24,"")</f>
        <v/>
      </c>
      <c r="I15" s="296"/>
      <c r="J15" s="296"/>
      <c r="K15" s="296"/>
      <c r="L15" s="296"/>
      <c r="M15" s="296"/>
      <c r="N15" s="296"/>
      <c r="O15" s="296"/>
      <c r="P15" s="296"/>
      <c r="Q15" s="295" t="s">
        <v>86</v>
      </c>
      <c r="R15" s="297"/>
      <c r="S15" s="295" t="str">
        <f>IF(ISTEXT(様式第１!N24),様式第１!N24,"")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IF(ISTEXT(様式第１!H16),様式第１!H16,"")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v>0</v>
      </c>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422" t="s">
        <v>119</v>
      </c>
      <c r="B43" s="423"/>
      <c r="C43" s="423"/>
      <c r="D43" s="423"/>
      <c r="E43" s="424"/>
      <c r="F43" s="299"/>
      <c r="G43" s="300"/>
      <c r="H43" s="300"/>
      <c r="I43" s="300"/>
      <c r="J43" s="300"/>
      <c r="K43" s="300"/>
      <c r="L43" s="300"/>
      <c r="M43" s="300"/>
      <c r="N43" s="300"/>
      <c r="O43" s="300"/>
      <c r="P43" s="300"/>
      <c r="Q43" s="300"/>
      <c r="R43" s="300"/>
      <c r="S43" s="300"/>
      <c r="T43" s="300"/>
      <c r="U43" s="300"/>
      <c r="V43" s="300"/>
      <c r="W43" s="300"/>
      <c r="X43" s="300"/>
      <c r="Y43" s="300"/>
      <c r="Z43" s="425"/>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122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H7sEqGCJrbaAMDz2Y5VEJi082jj2xYfq6CbzjN5MCJolYjMFQFr5G1TxCMfB4bki3U01ZWsdY5zX3ryu6EggWQ==" saltValue="PMHEgiTzcbgTG21DLzXJGQ=="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3"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7A726AE8-C80A-4B6C-B8FC-DF6023BB8CC3}">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04DEB4E6-74D8-4060-9C70-E1D927C5E0F6}">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F940D1C-7F0D-449A-B311-ABA3A34D45FA}">
      <formula1>G20=ASC(G20)</formula1>
    </dataValidation>
    <dataValidation type="custom" imeMode="off" allowBlank="1" showInputMessage="1" showErrorMessage="1" errorTitle="入力が正しくありません" error="半角数字で入力してください" sqref="F26:K30 M26:R30 T26:Y31" xr:uid="{F3CEF6F7-67EE-41CD-9A92-E06DD58EEBC1}">
      <formula1>ISNUMBER(F26)</formula1>
    </dataValidation>
    <dataValidation type="custom" imeMode="off" operator="greaterThanOrEqual" allowBlank="1" showInputMessage="1" showErrorMessage="1" errorTitle="入力が正しくありません" error="半角数字で入力してください" sqref="F22:L22" xr:uid="{CF602255-5976-4136-8F38-139B353FA61B}">
      <formula1>ISNUMBER(F22)</formula1>
    </dataValidation>
    <dataValidation type="list" allowBlank="1" showInputMessage="1" showErrorMessage="1" error="「○」か「×」を選んでください" prompt="「○」か「×」を選んでください" sqref="F43:Z43" xr:uid="{C0D985B7-FD60-4401-BD31-56854EE92551}">
      <formula1>"○,×"</formula1>
    </dataValidation>
    <dataValidation type="whole" imeMode="off" allowBlank="1" showInputMessage="1" showErrorMessage="1" errorTitle="入力が正しくありません" error="「1」～「31」で入力してください" sqref="M21" xr:uid="{62FAE2E5-C84B-4B4E-BFBB-901F1E894F12}">
      <formula1>1</formula1>
      <formula2>31</formula2>
    </dataValidation>
    <dataValidation type="whole" imeMode="off" allowBlank="1" showInputMessage="1" showErrorMessage="1" errorTitle="入力が正しくありません" error="「1」～「12」で入力してください" sqref="K21 R21:T21" xr:uid="{533DDCFF-BF65-446A-9EB4-DD547576E552}">
      <formula1>1</formula1>
      <formula2>12</formula2>
    </dataValidation>
    <dataValidation imeMode="on" allowBlank="1" showInputMessage="1" showErrorMessage="1" sqref="S16:Z16 F23:Z23 H16:P16 F32:N41 F42" xr:uid="{9BFC7FCF-F03E-42BE-BBD9-8CB8398BFC28}"/>
    <dataValidation type="decimal" imeMode="off" allowBlank="1" showInputMessage="1" showErrorMessage="1" error="100までの数字を入力してください" prompt="出資比率を％で入力してください" sqref="P32:Q41" xr:uid="{8F7E1325-42A5-40FB-B6D2-110D8BD65AD0}">
      <formula1>0</formula1>
      <formula2>100</formula2>
    </dataValidation>
    <dataValidation type="whole" imeMode="off" allowBlank="1" showInputMessage="1" showErrorMessage="1" errorTitle="入力が正しくありません" error="法人番号は13桁の数字です" sqref="V13:Y13" xr:uid="{578606CF-107B-4409-A0A0-A4EC41E1A502}">
      <formula1>1000000000000</formula1>
      <formula2>9999999999999</formula2>
    </dataValidation>
    <dataValidation imeMode="on" allowBlank="1" showInputMessage="1" showErrorMessage="1" prompt="住所を入力してください" sqref="M19:Z19" xr:uid="{8387A826-ADE6-446E-8BE0-FA6E4FD7F75B}"/>
    <dataValidation imeMode="on" allowBlank="1" showInputMessage="1" showErrorMessage="1" prompt="出資比率が100％の出資者について、資本金又は出資金を記載してください" sqref="U32:Z41" xr:uid="{AB278412-B182-451A-9707-D625DB636E05}"/>
    <dataValidation type="list" allowBlank="1" showInputMessage="1" showErrorMessage="1" error="【○】か【×】を選んでください" prompt="中小企業等、個人の場合は【○】を、大企業、みなし大企業の場合は【×】を選んでください" sqref="S32:T40" xr:uid="{F3AD2FF4-C182-4699-AB69-95869427F7EB}">
      <formula1>"【○】,【×】"</formula1>
    </dataValidation>
    <dataValidation imeMode="disabled" allowBlank="1" showInputMessage="1" showErrorMessage="1" sqref="F14:Z14" xr:uid="{1BB62FBE-DD0F-422D-9D79-D83177ADD127}"/>
    <dataValidation type="custom" imeMode="disabled" allowBlank="1" showInputMessage="1" showErrorMessage="1" errorTitle="入力が正しくありません" error="半角で入力してください" prompt="複数の連絡先を記入する場合は、カンマ（,)区切りとしてください" sqref="I18:Z18" xr:uid="{70E04BFF-16EB-4D26-AE28-E421098BE6A0}">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6D60635D-A002-474E-A663-2A4B775518D0}">
      <formula1>H17=ASC(H17)</formula1>
    </dataValidation>
    <dataValidation allowBlank="1" showInputMessage="1" showErrorMessage="1" prompt="最新の決算年度を入力してください" sqref="W24" xr:uid="{D62749B5-68F1-4109-9BDB-2600BED1483B}"/>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05A7877C-0440-4038-B103-1A657C5578AA}">
      <formula1>"【○】,【×】,【ー】"</formula1>
    </dataValidation>
  </dataValidations>
  <hyperlinks>
    <hyperlink ref="N44" r:id="rId1" xr:uid="{DA58C1E0-BAFB-47BA-8C8A-D480EE3EBAC4}"/>
  </hyperlinks>
  <pageMargins left="0.7" right="0.7" top="0.75" bottom="0.75" header="0.3" footer="0.3"/>
  <pageSetup paperSize="9" scale="73" orientation="portrait" r:id="rId2"/>
  <rowBreaks count="1" manualBreakCount="1">
    <brk id="43" max="25"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CE075-F974-4F01-9B91-9A0640D46B7F}">
  <sheetPr codeName="Sheet5"/>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150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2929</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326" t="s">
        <v>78</v>
      </c>
      <c r="B10" s="327"/>
      <c r="C10" s="327"/>
      <c r="D10" s="327"/>
      <c r="E10" s="328"/>
      <c r="F10" s="419" t="str">
        <f>IF(AND(ISTEXT(様式第１!H30),ISTEXT(様式第２_シート②申請者!F10)),様式第２_シート②申請者!F10,"")</f>
        <v/>
      </c>
      <c r="G10" s="420"/>
      <c r="H10" s="420"/>
      <c r="I10" s="420"/>
      <c r="J10" s="420"/>
      <c r="K10" s="420"/>
      <c r="L10" s="420"/>
      <c r="M10" s="420"/>
      <c r="N10" s="420"/>
      <c r="O10" s="420"/>
      <c r="P10" s="420"/>
      <c r="Q10" s="420"/>
      <c r="R10" s="420"/>
      <c r="S10" s="420"/>
      <c r="T10" s="420"/>
      <c r="U10" s="420"/>
      <c r="V10" s="420"/>
      <c r="W10" s="420"/>
      <c r="X10" s="420"/>
      <c r="Y10" s="420"/>
      <c r="Z10" s="421"/>
      <c r="AA10" s="12"/>
    </row>
    <row r="11" spans="1:27" ht="15" customHeight="1">
      <c r="A11" s="326" t="s">
        <v>79</v>
      </c>
      <c r="B11" s="327"/>
      <c r="C11" s="327"/>
      <c r="D11" s="327"/>
      <c r="E11" s="328"/>
      <c r="F11" s="419" t="str">
        <f>IF(AND(ISTEXT(様式第１!H30),ISTEXT(様式第２_シート②申請者!F11)),様式第２_シート②申請者!F11,"")</f>
        <v/>
      </c>
      <c r="G11" s="420"/>
      <c r="H11" s="420"/>
      <c r="I11" s="420"/>
      <c r="J11" s="420"/>
      <c r="K11" s="420"/>
      <c r="L11" s="420"/>
      <c r="M11" s="420"/>
      <c r="N11" s="420"/>
      <c r="O11" s="420"/>
      <c r="P11" s="420"/>
      <c r="Q11" s="420"/>
      <c r="R11" s="420"/>
      <c r="S11" s="420"/>
      <c r="T11" s="420"/>
      <c r="U11" s="420"/>
      <c r="V11" s="420"/>
      <c r="W11" s="420"/>
      <c r="X11" s="420"/>
      <c r="Y11" s="420"/>
      <c r="Z11" s="421"/>
    </row>
    <row r="12" spans="1:27" ht="18" customHeight="1">
      <c r="A12" s="304" t="s">
        <v>80</v>
      </c>
      <c r="B12" s="305"/>
      <c r="C12" s="305"/>
      <c r="D12" s="305"/>
      <c r="E12" s="306"/>
      <c r="F12" s="310" t="str">
        <f>IF(ISTEXT(様式第１!H30),様式第１!H30,"")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IF(ISTEXT(様式第１!H34),様式第１!H34,"")</f>
        <v/>
      </c>
      <c r="I15" s="296"/>
      <c r="J15" s="296"/>
      <c r="K15" s="296"/>
      <c r="L15" s="296"/>
      <c r="M15" s="296"/>
      <c r="N15" s="296"/>
      <c r="O15" s="296"/>
      <c r="P15" s="296"/>
      <c r="Q15" s="295" t="s">
        <v>86</v>
      </c>
      <c r="R15" s="297"/>
      <c r="S15" s="295" t="str">
        <f>IF(ISTEXT(様式第１!N34),様式第１!N34,"")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IF(ISTEXT(様式第１!H26),様式第１!H26,"")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v>0</v>
      </c>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422" t="s">
        <v>119</v>
      </c>
      <c r="B43" s="423"/>
      <c r="C43" s="423"/>
      <c r="D43" s="423"/>
      <c r="E43" s="424"/>
      <c r="F43" s="299"/>
      <c r="G43" s="300"/>
      <c r="H43" s="300"/>
      <c r="I43" s="300"/>
      <c r="J43" s="300"/>
      <c r="K43" s="300"/>
      <c r="L43" s="300"/>
      <c r="M43" s="300"/>
      <c r="N43" s="300"/>
      <c r="O43" s="300"/>
      <c r="P43" s="300"/>
      <c r="Q43" s="300"/>
      <c r="R43" s="300"/>
      <c r="S43" s="300"/>
      <c r="T43" s="300"/>
      <c r="U43" s="300"/>
      <c r="V43" s="300"/>
      <c r="W43" s="300"/>
      <c r="X43" s="300"/>
      <c r="Y43" s="300"/>
      <c r="Z43" s="425"/>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122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nr1BNloGCGm8Quegl5h2lQKr6X172lXuN9PL+6Fa3BpgxVR6274dPW9PuhS3ibQllsKbfj/1wJqqdxzdDXyEAg==" saltValue="L9v6/wi7o7v3ISZRA4KFtg=="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2"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BA6AA14B-A9B8-4774-932E-5BFA20D591E0}">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584D63BE-713D-41A0-AA0F-A5EDE07C656E}">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EEBA3C6F-ABDE-4021-AD81-A548F6BE8EF9}">
      <formula1>G20=ASC(G20)</formula1>
    </dataValidation>
    <dataValidation imeMode="off" allowBlank="1" showInputMessage="1" showErrorMessage="1" error="「2021」～「2024」で入力してください" prompt="最新の決算年度を入力してください" sqref="W24" xr:uid="{6099C639-C48F-43A0-BB7F-B6031D4DE931}"/>
    <dataValidation type="custom" imeMode="disabled" allowBlank="1" showInputMessage="1" showErrorMessage="1" errorTitle="入力が正しくありません" error="半角で入力してください" prompt="数字の間に必ず「-」 を入れてください" sqref="P17:Z17 H17:M17" xr:uid="{6E4DF454-DBF6-4C90-9903-7732AB7C51B6}">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9D741E39-D0DD-4D1A-86CA-7D0F715DAFFD}">
      <formula1>I18=ASC(I18)</formula1>
    </dataValidation>
    <dataValidation imeMode="disabled" allowBlank="1" showInputMessage="1" showErrorMessage="1" sqref="F14:Z14" xr:uid="{2AAF8F3A-B62A-4889-8C73-C7BC7551FA68}"/>
    <dataValidation type="list" allowBlank="1" showInputMessage="1" showErrorMessage="1" error="【○】か【×】を選んでください" prompt="中小企業等、個人の場合は【○】を、大企業、みなし大企業の場合は【×】を選んでください" sqref="S32:T40" xr:uid="{FD8482FD-0E77-48C1-AB6C-21AAC7D4FC65}">
      <formula1>"【○】,【×】"</formula1>
    </dataValidation>
    <dataValidation imeMode="on" allowBlank="1" showInputMessage="1" showErrorMessage="1" prompt="出資比率が100％の出資者について、資本金又は出資金を記載してください" sqref="U32:Z41" xr:uid="{9355D837-4849-48C0-B774-A1659024ACC1}"/>
    <dataValidation imeMode="on" allowBlank="1" showInputMessage="1" showErrorMessage="1" prompt="住所を入力してください" sqref="M19:Z19" xr:uid="{28E94996-11A6-4E78-9EC2-5CCDE766A014}"/>
    <dataValidation type="whole" imeMode="off" allowBlank="1" showInputMessage="1" showErrorMessage="1" errorTitle="入力が正しくありません" error="法人番号は13桁の数字です" sqref="V13:Y13" xr:uid="{558ECEE9-2E37-4F69-9352-C61F500F5BBE}">
      <formula1>1000000000000</formula1>
      <formula2>9999999999999</formula2>
    </dataValidation>
    <dataValidation type="decimal" imeMode="off" allowBlank="1" showInputMessage="1" showErrorMessage="1" error="100までの数字を入力してください" prompt="出資比率を％で入力してください" sqref="P32:Q41" xr:uid="{C269D594-C8E0-4E0E-8F3B-D06F70C2EF0B}">
      <formula1>0</formula1>
      <formula2>100</formula2>
    </dataValidation>
    <dataValidation imeMode="on" allowBlank="1" showInputMessage="1" showErrorMessage="1" sqref="S16:Z16 F23:Z23 H16:P16 F32:N41 F42" xr:uid="{2A9966DA-D1BE-4770-A4F3-E51A854C6DF7}"/>
    <dataValidation type="whole" imeMode="off" allowBlank="1" showInputMessage="1" showErrorMessage="1" errorTitle="入力が正しくありません" error="「1」～「12」で入力してください" sqref="K21 R21:T21" xr:uid="{5A2B4FD0-E3E7-4782-8ECD-F501A2E7CA4E}">
      <formula1>1</formula1>
      <formula2>12</formula2>
    </dataValidation>
    <dataValidation type="whole" imeMode="off" allowBlank="1" showInputMessage="1" showErrorMessage="1" errorTitle="入力が正しくありません" error="「1」～「31」で入力してください" sqref="M21" xr:uid="{47ECB8F3-4B9F-4A17-9D97-978F7B364060}">
      <formula1>1</formula1>
      <formula2>31</formula2>
    </dataValidation>
    <dataValidation type="list" allowBlank="1" showInputMessage="1" showErrorMessage="1" error="「○」か「×」を選んでください" prompt="「○」か「×」を選んでください" sqref="F43:Z43" xr:uid="{346E42FA-F5F2-4013-8C06-AEE1AC68B5AE}">
      <formula1>"○,×"</formula1>
    </dataValidation>
    <dataValidation type="custom" imeMode="off" operator="greaterThanOrEqual" allowBlank="1" showInputMessage="1" showErrorMessage="1" errorTitle="入力が正しくありません" error="半角数字で入力してください" sqref="F22:L22" xr:uid="{782AF10C-2C36-42E0-B549-8066D51A8082}">
      <formula1>ISNUMBER(F22)</formula1>
    </dataValidation>
    <dataValidation type="custom" imeMode="off" allowBlank="1" showInputMessage="1" showErrorMessage="1" errorTitle="入力が正しくありません" error="半角数字で入力してください" sqref="F26:K30 M26:R30 T26:Y31" xr:uid="{297B0142-9AD1-4E05-9468-EF2B9EF7BF0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D71DA0EB-65FD-4C02-AA44-5B922D22613E}">
      <formula1>"【○】,【×】,【ー】"</formula1>
    </dataValidation>
  </dataValidations>
  <hyperlinks>
    <hyperlink ref="N44" r:id="rId1" xr:uid="{57431EFF-6887-4034-A1D6-335E560B9CB9}"/>
  </hyperlinks>
  <pageMargins left="0.7" right="0.7" top="0.75" bottom="0.75" header="0.3" footer="0.3"/>
  <pageSetup paperSize="9" scale="73" orientation="portrait" r:id="rId2"/>
  <rowBreaks count="1" manualBreakCount="1">
    <brk id="43" max="25" man="1"/>
  </rowBreaks>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594C-D54D-4DB0-9A34-967487C67777}">
  <sheetPr codeName="Sheet6"/>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150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2929</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326" t="s">
        <v>78</v>
      </c>
      <c r="B10" s="327"/>
      <c r="C10" s="327"/>
      <c r="D10" s="327"/>
      <c r="E10" s="328"/>
      <c r="F10" s="419" t="str">
        <f>IF(AND(ISTEXT(様式第１!H40),ISTEXT(様式第２_シート②申請者!F10)),様式第２_シート②申請者!F10,"")</f>
        <v/>
      </c>
      <c r="G10" s="420"/>
      <c r="H10" s="420"/>
      <c r="I10" s="420"/>
      <c r="J10" s="420"/>
      <c r="K10" s="420"/>
      <c r="L10" s="420"/>
      <c r="M10" s="420"/>
      <c r="N10" s="420"/>
      <c r="O10" s="420"/>
      <c r="P10" s="420"/>
      <c r="Q10" s="420"/>
      <c r="R10" s="420"/>
      <c r="S10" s="420"/>
      <c r="T10" s="420"/>
      <c r="U10" s="420"/>
      <c r="V10" s="420"/>
      <c r="W10" s="420"/>
      <c r="X10" s="420"/>
      <c r="Y10" s="420"/>
      <c r="Z10" s="421"/>
      <c r="AA10" s="12"/>
    </row>
    <row r="11" spans="1:27" ht="15" customHeight="1">
      <c r="A11" s="326" t="s">
        <v>79</v>
      </c>
      <c r="B11" s="327"/>
      <c r="C11" s="327"/>
      <c r="D11" s="327"/>
      <c r="E11" s="328"/>
      <c r="F11" s="419" t="str">
        <f>IF(AND(ISTEXT(様式第１!H40),ISTEXT(様式第２_シート②申請者!F11)),様式第２_シート②申請者!F11,"")</f>
        <v/>
      </c>
      <c r="G11" s="420"/>
      <c r="H11" s="420"/>
      <c r="I11" s="420"/>
      <c r="J11" s="420"/>
      <c r="K11" s="420"/>
      <c r="L11" s="420"/>
      <c r="M11" s="420"/>
      <c r="N11" s="420"/>
      <c r="O11" s="420"/>
      <c r="P11" s="420"/>
      <c r="Q11" s="420"/>
      <c r="R11" s="420"/>
      <c r="S11" s="420"/>
      <c r="T11" s="420"/>
      <c r="U11" s="420"/>
      <c r="V11" s="420"/>
      <c r="W11" s="420"/>
      <c r="X11" s="420"/>
      <c r="Y11" s="420"/>
      <c r="Z11" s="421"/>
    </row>
    <row r="12" spans="1:27" ht="18" customHeight="1">
      <c r="A12" s="304" t="s">
        <v>80</v>
      </c>
      <c r="B12" s="305"/>
      <c r="C12" s="305"/>
      <c r="D12" s="305"/>
      <c r="E12" s="306"/>
      <c r="F12" s="310" t="str">
        <f>IF(ISTEXT(様式第１!H40),様式第１!H40,"")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IF(ISTEXT(様式第１!H44),様式第１!H44,"")</f>
        <v/>
      </c>
      <c r="I15" s="296"/>
      <c r="J15" s="296"/>
      <c r="K15" s="296"/>
      <c r="L15" s="296"/>
      <c r="M15" s="296"/>
      <c r="N15" s="296"/>
      <c r="O15" s="296"/>
      <c r="P15" s="296"/>
      <c r="Q15" s="295" t="s">
        <v>86</v>
      </c>
      <c r="R15" s="297"/>
      <c r="S15" s="295" t="str">
        <f>IF(ISTEXT(様式第１!N44),様式第１!N44,"")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IF(ISTEXT(様式第１!H36),様式第１!H36,"")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v>0</v>
      </c>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422" t="s">
        <v>119</v>
      </c>
      <c r="B43" s="423"/>
      <c r="C43" s="423"/>
      <c r="D43" s="423"/>
      <c r="E43" s="424"/>
      <c r="F43" s="299"/>
      <c r="G43" s="300"/>
      <c r="H43" s="300"/>
      <c r="I43" s="300"/>
      <c r="J43" s="300"/>
      <c r="K43" s="300"/>
      <c r="L43" s="300"/>
      <c r="M43" s="300"/>
      <c r="N43" s="300"/>
      <c r="O43" s="300"/>
      <c r="P43" s="300"/>
      <c r="Q43" s="300"/>
      <c r="R43" s="300"/>
      <c r="S43" s="300"/>
      <c r="T43" s="300"/>
      <c r="U43" s="300"/>
      <c r="V43" s="300"/>
      <c r="W43" s="300"/>
      <c r="X43" s="300"/>
      <c r="Y43" s="300"/>
      <c r="Z43" s="425"/>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122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0kGr1qfBRaUPjZ13uz7YeBfzUtJ3eBCk3vwGz/1P1hpIA4B23gYocGO+mMr/DkrbDCR7lpzfk51bLZjEwidv2A==" saltValue="PmLVQvtOmVXPec9rCBQGyA=="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1"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EA85F378-3560-47CD-B4DE-06FE22E2426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878D21F6-0632-48B2-95C7-D5E10019E1E1}">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0C73F5DB-394D-4650-8B9B-25D7AB886952}">
      <formula1>G20=ASC(G20)</formula1>
    </dataValidation>
    <dataValidation imeMode="off" allowBlank="1" showInputMessage="1" showErrorMessage="1" error="設立年を西暦で入力してください" sqref="H21:I21" xr:uid="{F5369CBD-69DF-4125-AA4E-6AC3EE969FFB}"/>
    <dataValidation imeMode="off" allowBlank="1" showInputMessage="1" showErrorMessage="1" error="「2021」～「2024」で入力してください" prompt="最新の決算年度を入力してください" sqref="W24" xr:uid="{B9177981-37ED-4F44-B5E2-624252064F35}"/>
    <dataValidation type="custom" imeMode="off" allowBlank="1" showInputMessage="1" showErrorMessage="1" errorTitle="入力が正しくありません" error="半角数字で入力してください" sqref="F26:K30 M26:R30 T26:Y31" xr:uid="{137F310F-627B-4DA7-9CAC-1F475237756A}">
      <formula1>ISNUMBER(F26)</formula1>
    </dataValidation>
    <dataValidation type="custom" imeMode="off" operator="greaterThanOrEqual" allowBlank="1" showInputMessage="1" showErrorMessage="1" errorTitle="入力が正しくありません" error="半角数字で入力してください" sqref="F22:L22" xr:uid="{14B9B25A-281E-446E-BBEB-B7DFFD871553}">
      <formula1>ISNUMBER(F22)</formula1>
    </dataValidation>
    <dataValidation type="list" allowBlank="1" showInputMessage="1" showErrorMessage="1" error="「○」か「×」を選んでください" prompt="「○」か「×」を選んでください" sqref="F43:Z43" xr:uid="{36BF951A-1F11-435F-8BF8-1E527494433D}">
      <formula1>"○,×"</formula1>
    </dataValidation>
    <dataValidation type="whole" imeMode="off" allowBlank="1" showInputMessage="1" showErrorMessage="1" errorTitle="入力が正しくありません" error="「1」～「31」で入力してください" sqref="M21" xr:uid="{707C2445-2C8D-420F-A462-7B70AACB4A55}">
      <formula1>1</formula1>
      <formula2>31</formula2>
    </dataValidation>
    <dataValidation type="whole" imeMode="off" allowBlank="1" showInputMessage="1" showErrorMessage="1" errorTitle="入力が正しくありません" error="「1」～「12」で入力してください" sqref="K21 R21:T21" xr:uid="{3EEB2C1E-443D-4C3A-918B-DB06AE468198}">
      <formula1>1</formula1>
      <formula2>12</formula2>
    </dataValidation>
    <dataValidation imeMode="on" allowBlank="1" showInputMessage="1" showErrorMessage="1" sqref="S16:Z16 F23:Z23 H16:P16 F32:N41 F42" xr:uid="{7926E151-3C8F-499D-98B8-F633649C5CFF}"/>
    <dataValidation type="decimal" imeMode="off" allowBlank="1" showInputMessage="1" showErrorMessage="1" error="100までの数字を入力してください" prompt="出資比率を％で入力してください" sqref="P32:Q41" xr:uid="{BFF81C9F-6CBC-4BB6-B77C-7022798870D7}">
      <formula1>0</formula1>
      <formula2>100</formula2>
    </dataValidation>
    <dataValidation type="whole" imeMode="off" allowBlank="1" showInputMessage="1" showErrorMessage="1" errorTitle="入力が正しくありません" error="法人番号は13桁の数字です" sqref="V13:Y13" xr:uid="{F6B2251B-01BB-452A-9037-5B3ACB4A937A}">
      <formula1>1000000000000</formula1>
      <formula2>9999999999999</formula2>
    </dataValidation>
    <dataValidation imeMode="on" allowBlank="1" showInputMessage="1" showErrorMessage="1" prompt="住所を入力してください" sqref="M19:Z19" xr:uid="{DABAE97C-5E19-4B3A-B706-DCC02E081199}"/>
    <dataValidation imeMode="on" allowBlank="1" showInputMessage="1" showErrorMessage="1" prompt="出資比率が100％の出資者について、資本金又は出資金を記載してください" sqref="U32:Z41" xr:uid="{6C3FF312-B7A6-4754-AC91-F6740FD85D9E}"/>
    <dataValidation type="list" allowBlank="1" showInputMessage="1" showErrorMessage="1" error="【○】か【×】を選んでください" prompt="中小企業等、個人の場合は【○】を、大企業、みなし大企業の場合は【×】を選んでください" sqref="S32:T40" xr:uid="{5FC2F142-8D58-424F-A4E3-9DF3DBEC4E4B}">
      <formula1>"【○】,【×】"</formula1>
    </dataValidation>
    <dataValidation imeMode="disabled" allowBlank="1" showInputMessage="1" showErrorMessage="1" sqref="F14:Z14" xr:uid="{91CAC7AD-B4B3-456E-8085-EE7088DC64C0}"/>
    <dataValidation type="custom" imeMode="disabled" allowBlank="1" showInputMessage="1" showErrorMessage="1" errorTitle="入力が正しくありません" error="半角で入力してください" prompt="複数の連絡先を記入する場合は、カンマ（,)区切りとしてください" sqref="I18:Z18" xr:uid="{174D0615-9998-4899-9C66-A3EDC9177783}">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8F3260D2-5EE4-4E34-BDD4-17E0712425F0}">
      <formula1>H17=ASC(H17)</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EEBD2EA4-0473-4B3F-BADD-7D45AC8A933B}">
      <formula1>"【○】,【×】,【ー】"</formula1>
    </dataValidation>
  </dataValidations>
  <hyperlinks>
    <hyperlink ref="N44" r:id="rId1" xr:uid="{F422F714-2C85-423C-B2BC-F6F8A9859FEB}"/>
  </hyperlinks>
  <pageMargins left="0.7" right="0.7" top="0.75" bottom="0.75" header="0.3" footer="0.3"/>
  <pageSetup paperSize="9" scale="73" orientation="portrait" r:id="rId2"/>
  <rowBreaks count="1" manualBreakCount="1">
    <brk id="43" max="25"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EAE85-2CB0-47C2-BE2C-86C0D8575634}">
  <sheetPr codeName="Sheet7"/>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22"/>
      <c r="Y1" s="222"/>
      <c r="Z1" s="222"/>
    </row>
    <row r="2" spans="1:27" ht="15" customHeight="1">
      <c r="A2" s="3" t="s">
        <v>73</v>
      </c>
      <c r="B2" s="3"/>
      <c r="C2" s="3"/>
      <c r="D2" s="3"/>
      <c r="H2" s="1"/>
      <c r="Y2" s="2"/>
    </row>
    <row r="3" spans="1:27" ht="7.5" customHeight="1"/>
    <row r="4" spans="1:27" ht="18.600000000000001" customHeight="1">
      <c r="A4" s="285" t="s">
        <v>74</v>
      </c>
      <c r="B4" s="286"/>
      <c r="C4" s="286"/>
      <c r="D4" s="287"/>
      <c r="I4" s="288" t="s">
        <v>1</v>
      </c>
      <c r="J4" s="288"/>
    </row>
    <row r="5" spans="1:27" ht="2.25" customHeight="1"/>
    <row r="6" spans="1:27" ht="13.7" customHeight="1">
      <c r="A6" s="7" t="s">
        <v>75</v>
      </c>
    </row>
    <row r="7" spans="1:27" ht="39.75" customHeight="1">
      <c r="A7" s="223" t="s">
        <v>150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5"/>
    </row>
    <row r="8" spans="1:27" ht="50.25" customHeight="1">
      <c r="A8" s="223" t="s">
        <v>2929</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4" t="s">
        <v>2905</v>
      </c>
    </row>
    <row r="9" spans="1:27" ht="78.75" customHeight="1">
      <c r="A9" s="290" t="s">
        <v>77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5"/>
    </row>
    <row r="10" spans="1:27" ht="25.5" customHeight="1">
      <c r="A10" s="326" t="s">
        <v>78</v>
      </c>
      <c r="B10" s="327"/>
      <c r="C10" s="327"/>
      <c r="D10" s="327"/>
      <c r="E10" s="328"/>
      <c r="F10" s="419" t="str">
        <f>IF(AND(ISTEXT(様式第１!H50),ISTEXT(様式第２_シート②申請者!F10)),様式第２_シート②申請者!F10,"")</f>
        <v/>
      </c>
      <c r="G10" s="420"/>
      <c r="H10" s="420"/>
      <c r="I10" s="420"/>
      <c r="J10" s="420"/>
      <c r="K10" s="420"/>
      <c r="L10" s="420"/>
      <c r="M10" s="420"/>
      <c r="N10" s="420"/>
      <c r="O10" s="420"/>
      <c r="P10" s="420"/>
      <c r="Q10" s="420"/>
      <c r="R10" s="420"/>
      <c r="S10" s="420"/>
      <c r="T10" s="420"/>
      <c r="U10" s="420"/>
      <c r="V10" s="420"/>
      <c r="W10" s="420"/>
      <c r="X10" s="420"/>
      <c r="Y10" s="420"/>
      <c r="Z10" s="421"/>
      <c r="AA10" s="12"/>
    </row>
    <row r="11" spans="1:27" ht="15" customHeight="1">
      <c r="A11" s="326" t="s">
        <v>79</v>
      </c>
      <c r="B11" s="327"/>
      <c r="C11" s="327"/>
      <c r="D11" s="327"/>
      <c r="E11" s="328"/>
      <c r="F11" s="419" t="str">
        <f>IF(AND(ISTEXT(様式第１!H50),ISTEXT(様式第２_シート②申請者!F11)),様式第２_シート②申請者!F11,"")</f>
        <v/>
      </c>
      <c r="G11" s="420"/>
      <c r="H11" s="420"/>
      <c r="I11" s="420"/>
      <c r="J11" s="420"/>
      <c r="K11" s="420"/>
      <c r="L11" s="420"/>
      <c r="M11" s="420"/>
      <c r="N11" s="420"/>
      <c r="O11" s="420"/>
      <c r="P11" s="420"/>
      <c r="Q11" s="420"/>
      <c r="R11" s="420"/>
      <c r="S11" s="420"/>
      <c r="T11" s="420"/>
      <c r="U11" s="420"/>
      <c r="V11" s="420"/>
      <c r="W11" s="420"/>
      <c r="X11" s="420"/>
      <c r="Y11" s="420"/>
      <c r="Z11" s="421"/>
    </row>
    <row r="12" spans="1:27" ht="18" customHeight="1">
      <c r="A12" s="304" t="s">
        <v>80</v>
      </c>
      <c r="B12" s="305"/>
      <c r="C12" s="305"/>
      <c r="D12" s="305"/>
      <c r="E12" s="306"/>
      <c r="F12" s="310" t="str">
        <f>IF(ISTEXT(様式第１!H50),様式第１!H50,"")</f>
        <v/>
      </c>
      <c r="G12" s="310"/>
      <c r="H12" s="310"/>
      <c r="I12" s="310"/>
      <c r="J12" s="310"/>
      <c r="K12" s="310"/>
      <c r="L12" s="310"/>
      <c r="M12" s="310"/>
      <c r="N12" s="310"/>
      <c r="O12" s="310"/>
      <c r="P12" s="310"/>
      <c r="Q12" s="310"/>
      <c r="R12" s="310"/>
      <c r="S12" s="310"/>
      <c r="T12" s="310"/>
      <c r="U12" s="310"/>
      <c r="V12" s="310"/>
      <c r="W12" s="310"/>
      <c r="X12" s="310"/>
      <c r="Y12" s="310"/>
      <c r="Z12" s="310"/>
    </row>
    <row r="13" spans="1:27" ht="15" customHeight="1">
      <c r="A13" s="307"/>
      <c r="B13" s="308"/>
      <c r="C13" s="308"/>
      <c r="D13" s="308"/>
      <c r="E13" s="309"/>
      <c r="F13" s="311" t="s">
        <v>81</v>
      </c>
      <c r="G13" s="312"/>
      <c r="H13" s="312"/>
      <c r="I13" s="312"/>
      <c r="J13" s="312"/>
      <c r="K13" s="312"/>
      <c r="L13" s="312"/>
      <c r="M13" s="312"/>
      <c r="N13" s="312"/>
      <c r="O13" s="312"/>
      <c r="P13" s="312"/>
      <c r="Q13" s="312"/>
      <c r="R13" s="312"/>
      <c r="S13" s="312"/>
      <c r="T13" s="312"/>
      <c r="U13" s="312"/>
      <c r="V13" s="313"/>
      <c r="W13" s="313"/>
      <c r="X13" s="313"/>
      <c r="Y13" s="313"/>
      <c r="Z13" s="17" t="s">
        <v>82</v>
      </c>
      <c r="AA13" s="14" t="str">
        <f>IF(OR(V13="",LEN(V13)=13),"","←法人番号は13桁の数字です。")</f>
        <v/>
      </c>
    </row>
    <row r="14" spans="1:27" ht="25.5" customHeight="1">
      <c r="A14" s="292" t="s">
        <v>83</v>
      </c>
      <c r="B14" s="292"/>
      <c r="C14" s="292"/>
      <c r="D14" s="292"/>
      <c r="E14" s="292"/>
      <c r="F14" s="293"/>
      <c r="G14" s="293"/>
      <c r="H14" s="293"/>
      <c r="I14" s="293"/>
      <c r="J14" s="293"/>
      <c r="K14" s="293"/>
      <c r="L14" s="293"/>
      <c r="M14" s="293"/>
      <c r="N14" s="293"/>
      <c r="O14" s="293"/>
      <c r="P14" s="293"/>
      <c r="Q14" s="293"/>
      <c r="R14" s="293"/>
      <c r="S14" s="293"/>
      <c r="T14" s="293"/>
      <c r="U14" s="293"/>
      <c r="V14" s="293"/>
      <c r="W14" s="293"/>
      <c r="X14" s="293"/>
      <c r="Y14" s="293"/>
      <c r="Z14" s="293"/>
    </row>
    <row r="15" spans="1:27" ht="25.5" customHeight="1">
      <c r="A15" s="292" t="s">
        <v>84</v>
      </c>
      <c r="B15" s="292"/>
      <c r="C15" s="292"/>
      <c r="D15" s="292"/>
      <c r="E15" s="292"/>
      <c r="F15" s="294" t="s">
        <v>85</v>
      </c>
      <c r="G15" s="295"/>
      <c r="H15" s="296" t="str">
        <f>IF(ISTEXT(様式第１!H54),様式第１!H54,"")</f>
        <v/>
      </c>
      <c r="I15" s="296"/>
      <c r="J15" s="296"/>
      <c r="K15" s="296"/>
      <c r="L15" s="296"/>
      <c r="M15" s="296"/>
      <c r="N15" s="296"/>
      <c r="O15" s="296"/>
      <c r="P15" s="296"/>
      <c r="Q15" s="295" t="s">
        <v>86</v>
      </c>
      <c r="R15" s="297"/>
      <c r="S15" s="295" t="str">
        <f>IF(ISTEXT(様式第１!N54),様式第１!N54,"")</f>
        <v/>
      </c>
      <c r="T15" s="295"/>
      <c r="U15" s="295"/>
      <c r="V15" s="295"/>
      <c r="W15" s="295"/>
      <c r="X15" s="295"/>
      <c r="Y15" s="295"/>
      <c r="Z15" s="298"/>
    </row>
    <row r="16" spans="1:27" ht="25.5" customHeight="1">
      <c r="A16" s="292" t="s">
        <v>87</v>
      </c>
      <c r="B16" s="292"/>
      <c r="C16" s="292"/>
      <c r="D16" s="292"/>
      <c r="E16" s="292"/>
      <c r="F16" s="294" t="s">
        <v>85</v>
      </c>
      <c r="G16" s="295"/>
      <c r="H16" s="331"/>
      <c r="I16" s="331"/>
      <c r="J16" s="331"/>
      <c r="K16" s="331"/>
      <c r="L16" s="331"/>
      <c r="M16" s="331"/>
      <c r="N16" s="331"/>
      <c r="O16" s="331"/>
      <c r="P16" s="331"/>
      <c r="Q16" s="295" t="s">
        <v>86</v>
      </c>
      <c r="R16" s="297"/>
      <c r="S16" s="332"/>
      <c r="T16" s="332"/>
      <c r="U16" s="332"/>
      <c r="V16" s="332"/>
      <c r="W16" s="332"/>
      <c r="X16" s="332"/>
      <c r="Y16" s="332"/>
      <c r="Z16" s="333"/>
    </row>
    <row r="17" spans="1:34" ht="15" customHeight="1">
      <c r="A17" s="304" t="s">
        <v>88</v>
      </c>
      <c r="B17" s="305"/>
      <c r="C17" s="305"/>
      <c r="D17" s="305"/>
      <c r="E17" s="306"/>
      <c r="F17" s="340" t="s">
        <v>89</v>
      </c>
      <c r="G17" s="341"/>
      <c r="H17" s="342"/>
      <c r="I17" s="342"/>
      <c r="J17" s="342"/>
      <c r="K17" s="342"/>
      <c r="L17" s="342"/>
      <c r="M17" s="342"/>
      <c r="N17" s="341" t="s">
        <v>90</v>
      </c>
      <c r="O17" s="341"/>
      <c r="P17" s="342"/>
      <c r="Q17" s="342"/>
      <c r="R17" s="342"/>
      <c r="S17" s="342"/>
      <c r="T17" s="342"/>
      <c r="U17" s="342"/>
      <c r="V17" s="342"/>
      <c r="W17" s="342"/>
      <c r="X17" s="342"/>
      <c r="Y17" s="342"/>
      <c r="Z17" s="343"/>
    </row>
    <row r="18" spans="1:34" ht="15" customHeight="1">
      <c r="A18" s="334"/>
      <c r="B18" s="335"/>
      <c r="C18" s="335"/>
      <c r="D18" s="335"/>
      <c r="E18" s="336"/>
      <c r="F18" s="314" t="s">
        <v>91</v>
      </c>
      <c r="G18" s="246"/>
      <c r="H18" s="246"/>
      <c r="I18" s="315"/>
      <c r="J18" s="316"/>
      <c r="K18" s="316"/>
      <c r="L18" s="316"/>
      <c r="M18" s="316"/>
      <c r="N18" s="316"/>
      <c r="O18" s="316"/>
      <c r="P18" s="316"/>
      <c r="Q18" s="316"/>
      <c r="R18" s="316"/>
      <c r="S18" s="316"/>
      <c r="T18" s="316"/>
      <c r="U18" s="316"/>
      <c r="V18" s="316"/>
      <c r="W18" s="316"/>
      <c r="X18" s="316"/>
      <c r="Y18" s="316"/>
      <c r="Z18" s="317"/>
    </row>
    <row r="19" spans="1:34" ht="26.45" customHeight="1">
      <c r="A19" s="337"/>
      <c r="B19" s="338"/>
      <c r="C19" s="338"/>
      <c r="D19" s="338"/>
      <c r="E19" s="339"/>
      <c r="F19" s="318" t="s">
        <v>92</v>
      </c>
      <c r="G19" s="319"/>
      <c r="H19" s="319"/>
      <c r="I19" s="320"/>
      <c r="J19" s="321"/>
      <c r="K19" s="322"/>
      <c r="L19" s="322"/>
      <c r="M19" s="323"/>
      <c r="N19" s="324"/>
      <c r="O19" s="324"/>
      <c r="P19" s="324"/>
      <c r="Q19" s="324"/>
      <c r="R19" s="324"/>
      <c r="S19" s="324"/>
      <c r="T19" s="324"/>
      <c r="U19" s="324"/>
      <c r="V19" s="324"/>
      <c r="W19" s="324"/>
      <c r="X19" s="324"/>
      <c r="Y19" s="324"/>
      <c r="Z19" s="325"/>
    </row>
    <row r="20" spans="1:34" ht="30" customHeight="1">
      <c r="A20" s="326" t="s">
        <v>93</v>
      </c>
      <c r="B20" s="327"/>
      <c r="C20" s="327"/>
      <c r="D20" s="327"/>
      <c r="E20" s="328"/>
      <c r="F20" s="20" t="s">
        <v>94</v>
      </c>
      <c r="G20" s="329"/>
      <c r="H20" s="329"/>
      <c r="I20" s="329"/>
      <c r="J20" s="273" t="str">
        <f>IF(ISTEXT(様式第１!H46),様式第１!H46,"")</f>
        <v/>
      </c>
      <c r="K20" s="273"/>
      <c r="L20" s="273"/>
      <c r="M20" s="273"/>
      <c r="N20" s="273"/>
      <c r="O20" s="273"/>
      <c r="P20" s="273"/>
      <c r="Q20" s="273"/>
      <c r="R20" s="273"/>
      <c r="S20" s="273"/>
      <c r="T20" s="273"/>
      <c r="U20" s="273"/>
      <c r="V20" s="273"/>
      <c r="W20" s="273"/>
      <c r="X20" s="273"/>
      <c r="Y20" s="273"/>
      <c r="Z20" s="330"/>
    </row>
    <row r="21" spans="1:34" ht="15" customHeight="1">
      <c r="A21" s="292" t="s">
        <v>95</v>
      </c>
      <c r="B21" s="292"/>
      <c r="C21" s="292"/>
      <c r="D21" s="292"/>
      <c r="E21" s="292"/>
      <c r="F21" s="352" t="s">
        <v>96</v>
      </c>
      <c r="G21" s="353"/>
      <c r="H21" s="300"/>
      <c r="I21" s="300"/>
      <c r="J21" s="21" t="s">
        <v>16</v>
      </c>
      <c r="K21" s="22"/>
      <c r="L21" s="21" t="s">
        <v>58</v>
      </c>
      <c r="M21" s="22"/>
      <c r="N21" s="23" t="s">
        <v>6</v>
      </c>
      <c r="O21" s="344" t="s">
        <v>97</v>
      </c>
      <c r="P21" s="344"/>
      <c r="Q21" s="344"/>
      <c r="R21" s="354"/>
      <c r="S21" s="354"/>
      <c r="T21" s="354"/>
      <c r="U21" s="24" t="s">
        <v>58</v>
      </c>
      <c r="V21" s="355" t="s">
        <v>98</v>
      </c>
      <c r="W21" s="355"/>
      <c r="X21" s="355"/>
      <c r="Y21" s="344" t="str">
        <f>IF(OR(D50="いいえ", D60="いいえ", AND(D50="はい", D60="いいえ"), AND(D50="いいえ", D60="はい")), "×", IF(AND(D50="はい", D60="はい"), "○", ""))</f>
        <v/>
      </c>
      <c r="Z21" s="344"/>
      <c r="AA21" s="14" t="str">
        <f>IF(H21&lt;1900,"",IF(AND(M21&lt;&gt;"",AA22&gt;DATE(2025,7,28)),"←設立年月日が公募後になっています。",""))</f>
        <v/>
      </c>
    </row>
    <row r="22" spans="1:34" ht="15" customHeight="1">
      <c r="A22" s="292" t="s">
        <v>99</v>
      </c>
      <c r="B22" s="292"/>
      <c r="C22" s="292"/>
      <c r="D22" s="292"/>
      <c r="E22" s="292"/>
      <c r="F22" s="345">
        <v>0</v>
      </c>
      <c r="G22" s="346"/>
      <c r="H22" s="346"/>
      <c r="I22" s="346"/>
      <c r="J22" s="346"/>
      <c r="K22" s="346"/>
      <c r="L22" s="347"/>
      <c r="M22" s="298" t="s">
        <v>100</v>
      </c>
      <c r="N22" s="348"/>
      <c r="O22" s="344" t="s">
        <v>101</v>
      </c>
      <c r="P22" s="344"/>
      <c r="Q22" s="344"/>
      <c r="R22" s="349">
        <v>0</v>
      </c>
      <c r="S22" s="350"/>
      <c r="T22" s="351"/>
      <c r="U22" s="18" t="s">
        <v>102</v>
      </c>
      <c r="V22" s="355"/>
      <c r="W22" s="355"/>
      <c r="X22" s="355"/>
      <c r="Y22" s="344"/>
      <c r="Z22" s="344"/>
      <c r="AA22" s="15" t="str">
        <f>IF(M21&gt;0,DATE(H21,K21,M21),"")</f>
        <v/>
      </c>
    </row>
    <row r="23" spans="1:34" ht="39.6" customHeight="1">
      <c r="A23" s="292" t="s">
        <v>103</v>
      </c>
      <c r="B23" s="292"/>
      <c r="C23" s="292"/>
      <c r="D23" s="292"/>
      <c r="E23" s="292"/>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292" t="s">
        <v>104</v>
      </c>
      <c r="B24" s="292"/>
      <c r="C24" s="292"/>
      <c r="D24" s="292"/>
      <c r="E24" s="292"/>
      <c r="F24" s="366" t="s">
        <v>96</v>
      </c>
      <c r="G24" s="367"/>
      <c r="H24" s="367"/>
      <c r="I24" s="25" t="str">
        <f>IF(W24&gt;0,P24-1,"")</f>
        <v/>
      </c>
      <c r="J24" s="368" t="s">
        <v>105</v>
      </c>
      <c r="K24" s="368"/>
      <c r="L24" s="369"/>
      <c r="M24" s="366" t="s">
        <v>57</v>
      </c>
      <c r="N24" s="367"/>
      <c r="O24" s="367"/>
      <c r="P24" s="25" t="str">
        <f>IF(W24&gt;0,W24-1,"")</f>
        <v/>
      </c>
      <c r="Q24" s="368" t="s">
        <v>105</v>
      </c>
      <c r="R24" s="368"/>
      <c r="S24" s="369"/>
      <c r="T24" s="366" t="s">
        <v>57</v>
      </c>
      <c r="U24" s="367"/>
      <c r="V24" s="367"/>
      <c r="W24" s="26"/>
      <c r="X24" s="368" t="s">
        <v>106</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6" t="s">
        <v>107</v>
      </c>
      <c r="G25" s="357"/>
      <c r="H25" s="357"/>
      <c r="I25" s="357"/>
      <c r="J25" s="357"/>
      <c r="K25" s="357"/>
      <c r="L25" s="358"/>
      <c r="M25" s="356" t="s">
        <v>107</v>
      </c>
      <c r="N25" s="357"/>
      <c r="O25" s="357"/>
      <c r="P25" s="357"/>
      <c r="Q25" s="357"/>
      <c r="R25" s="357"/>
      <c r="S25" s="358"/>
      <c r="T25" s="356" t="s">
        <v>108</v>
      </c>
      <c r="U25" s="357"/>
      <c r="V25" s="357"/>
      <c r="W25" s="357"/>
      <c r="X25" s="357"/>
      <c r="Y25" s="357"/>
      <c r="Z25" s="358"/>
    </row>
    <row r="26" spans="1:34" ht="15" customHeight="1">
      <c r="A26" s="359" t="s">
        <v>109</v>
      </c>
      <c r="B26" s="359"/>
      <c r="C26" s="359"/>
      <c r="D26" s="359"/>
      <c r="E26" s="359"/>
      <c r="F26" s="360">
        <v>0</v>
      </c>
      <c r="G26" s="361"/>
      <c r="H26" s="361"/>
      <c r="I26" s="361"/>
      <c r="J26" s="361"/>
      <c r="K26" s="361"/>
      <c r="L26" s="27" t="s">
        <v>100</v>
      </c>
      <c r="M26" s="360">
        <v>0</v>
      </c>
      <c r="N26" s="361"/>
      <c r="O26" s="361"/>
      <c r="P26" s="361"/>
      <c r="Q26" s="361"/>
      <c r="R26" s="361"/>
      <c r="S26" s="27" t="s">
        <v>100</v>
      </c>
      <c r="T26" s="360">
        <v>0</v>
      </c>
      <c r="U26" s="361"/>
      <c r="V26" s="361"/>
      <c r="W26" s="361"/>
      <c r="X26" s="361"/>
      <c r="Y26" s="361"/>
      <c r="Z26" s="27" t="s">
        <v>100</v>
      </c>
    </row>
    <row r="27" spans="1:34" ht="15" customHeight="1">
      <c r="A27" s="359" t="s">
        <v>110</v>
      </c>
      <c r="B27" s="359"/>
      <c r="C27" s="359"/>
      <c r="D27" s="359"/>
      <c r="E27" s="359"/>
      <c r="F27" s="360">
        <v>0</v>
      </c>
      <c r="G27" s="361"/>
      <c r="H27" s="361"/>
      <c r="I27" s="361"/>
      <c r="J27" s="361"/>
      <c r="K27" s="361"/>
      <c r="L27" s="27" t="s">
        <v>100</v>
      </c>
      <c r="M27" s="360">
        <v>0</v>
      </c>
      <c r="N27" s="361"/>
      <c r="O27" s="361"/>
      <c r="P27" s="361"/>
      <c r="Q27" s="361"/>
      <c r="R27" s="361"/>
      <c r="S27" s="27" t="s">
        <v>100</v>
      </c>
      <c r="T27" s="360">
        <v>0</v>
      </c>
      <c r="U27" s="361"/>
      <c r="V27" s="361"/>
      <c r="W27" s="361"/>
      <c r="X27" s="361"/>
      <c r="Y27" s="361"/>
      <c r="Z27" s="27" t="s">
        <v>100</v>
      </c>
    </row>
    <row r="28" spans="1:34" ht="15" customHeight="1">
      <c r="A28" s="359" t="s">
        <v>111</v>
      </c>
      <c r="B28" s="359"/>
      <c r="C28" s="359"/>
      <c r="D28" s="359"/>
      <c r="E28" s="359"/>
      <c r="F28" s="360">
        <v>0</v>
      </c>
      <c r="G28" s="361"/>
      <c r="H28" s="361"/>
      <c r="I28" s="361"/>
      <c r="J28" s="361"/>
      <c r="K28" s="361"/>
      <c r="L28" s="27" t="s">
        <v>100</v>
      </c>
      <c r="M28" s="360">
        <v>0</v>
      </c>
      <c r="N28" s="361"/>
      <c r="O28" s="361"/>
      <c r="P28" s="361"/>
      <c r="Q28" s="361"/>
      <c r="R28" s="361"/>
      <c r="S28" s="27" t="s">
        <v>100</v>
      </c>
      <c r="T28" s="360">
        <v>0</v>
      </c>
      <c r="U28" s="361"/>
      <c r="V28" s="361"/>
      <c r="W28" s="361"/>
      <c r="X28" s="361"/>
      <c r="Y28" s="361"/>
      <c r="Z28" s="27" t="s">
        <v>100</v>
      </c>
    </row>
    <row r="29" spans="1:34" ht="15" customHeight="1">
      <c r="A29" s="359" t="s">
        <v>112</v>
      </c>
      <c r="B29" s="359"/>
      <c r="C29" s="359"/>
      <c r="D29" s="359"/>
      <c r="E29" s="359"/>
      <c r="F29" s="360">
        <v>0</v>
      </c>
      <c r="G29" s="361"/>
      <c r="H29" s="361"/>
      <c r="I29" s="361"/>
      <c r="J29" s="361"/>
      <c r="K29" s="361"/>
      <c r="L29" s="28" t="s">
        <v>100</v>
      </c>
      <c r="M29" s="360">
        <v>0</v>
      </c>
      <c r="N29" s="361"/>
      <c r="O29" s="361"/>
      <c r="P29" s="361"/>
      <c r="Q29" s="361"/>
      <c r="R29" s="361"/>
      <c r="S29" s="27" t="s">
        <v>100</v>
      </c>
      <c r="T29" s="360">
        <v>0</v>
      </c>
      <c r="U29" s="361"/>
      <c r="V29" s="361"/>
      <c r="W29" s="361"/>
      <c r="X29" s="361"/>
      <c r="Y29" s="361"/>
      <c r="Z29" s="27" t="s">
        <v>100</v>
      </c>
    </row>
    <row r="30" spans="1:34" ht="15" customHeight="1">
      <c r="A30" s="370" t="s">
        <v>113</v>
      </c>
      <c r="B30" s="370"/>
      <c r="C30" s="370"/>
      <c r="D30" s="370"/>
      <c r="E30" s="370"/>
      <c r="F30" s="360">
        <v>0</v>
      </c>
      <c r="G30" s="361"/>
      <c r="H30" s="361"/>
      <c r="I30" s="361"/>
      <c r="J30" s="361"/>
      <c r="K30" s="361"/>
      <c r="L30" s="27" t="s">
        <v>100</v>
      </c>
      <c r="M30" s="360">
        <v>0</v>
      </c>
      <c r="N30" s="361"/>
      <c r="O30" s="361"/>
      <c r="P30" s="361"/>
      <c r="Q30" s="361"/>
      <c r="R30" s="361"/>
      <c r="S30" s="27" t="s">
        <v>100</v>
      </c>
      <c r="T30" s="360">
        <v>0</v>
      </c>
      <c r="U30" s="361"/>
      <c r="V30" s="361"/>
      <c r="W30" s="361"/>
      <c r="X30" s="361"/>
      <c r="Y30" s="361"/>
      <c r="Z30" s="27" t="s">
        <v>100</v>
      </c>
      <c r="AA30" s="14"/>
    </row>
    <row r="31" spans="1:34" ht="15" customHeight="1">
      <c r="A31" s="378" t="s">
        <v>114</v>
      </c>
      <c r="B31" s="378"/>
      <c r="C31" s="378"/>
      <c r="D31" s="378"/>
      <c r="E31" s="378"/>
      <c r="F31" s="379"/>
      <c r="G31" s="380"/>
      <c r="H31" s="380"/>
      <c r="I31" s="380"/>
      <c r="J31" s="380"/>
      <c r="K31" s="380"/>
      <c r="L31" s="381"/>
      <c r="M31" s="379"/>
      <c r="N31" s="380"/>
      <c r="O31" s="380"/>
      <c r="P31" s="380"/>
      <c r="Q31" s="380"/>
      <c r="R31" s="380"/>
      <c r="S31" s="381"/>
      <c r="T31" s="360">
        <v>0</v>
      </c>
      <c r="U31" s="361"/>
      <c r="V31" s="361"/>
      <c r="W31" s="361"/>
      <c r="X31" s="361"/>
      <c r="Y31" s="361"/>
      <c r="Z31" s="29" t="s">
        <v>100</v>
      </c>
      <c r="AA31" s="5"/>
    </row>
    <row r="32" spans="1:34" ht="15" customHeight="1">
      <c r="A32" s="304" t="s">
        <v>115</v>
      </c>
      <c r="B32" s="305"/>
      <c r="C32" s="305"/>
      <c r="D32" s="305"/>
      <c r="E32" s="306"/>
      <c r="F32" s="382"/>
      <c r="G32" s="383"/>
      <c r="H32" s="383"/>
      <c r="I32" s="383"/>
      <c r="J32" s="383"/>
      <c r="K32" s="383"/>
      <c r="L32" s="383"/>
      <c r="M32" s="383"/>
      <c r="N32" s="383"/>
      <c r="O32" s="30" t="s">
        <v>116</v>
      </c>
      <c r="P32" s="384"/>
      <c r="Q32" s="384"/>
      <c r="R32" s="30" t="s">
        <v>117</v>
      </c>
      <c r="S32" s="385"/>
      <c r="T32" s="386"/>
      <c r="U32" s="387"/>
      <c r="V32" s="388"/>
      <c r="W32" s="388"/>
      <c r="X32" s="388"/>
      <c r="Y32" s="388"/>
      <c r="Z32" s="389"/>
      <c r="AA32" s="371"/>
      <c r="AB32" s="289"/>
      <c r="AC32" s="289"/>
      <c r="AD32" s="289"/>
      <c r="AE32" s="289"/>
      <c r="AF32" s="289"/>
      <c r="AH32" s="31" t="str">
        <f t="shared" ref="AH32:AH41" si="0">IF(AND(NOT(F32=""),S32=""),"○又は✕を入力してください","")</f>
        <v/>
      </c>
    </row>
    <row r="33" spans="1:34" ht="15" customHeight="1">
      <c r="A33" s="334"/>
      <c r="B33" s="335"/>
      <c r="C33" s="335"/>
      <c r="D33" s="335"/>
      <c r="E33" s="336"/>
      <c r="F33" s="373"/>
      <c r="G33" s="374"/>
      <c r="H33" s="374"/>
      <c r="I33" s="374"/>
      <c r="J33" s="374"/>
      <c r="K33" s="374"/>
      <c r="L33" s="374"/>
      <c r="M33" s="374"/>
      <c r="N33" s="374"/>
      <c r="O33" s="32" t="s">
        <v>116</v>
      </c>
      <c r="P33" s="375"/>
      <c r="Q33" s="375"/>
      <c r="R33" s="32" t="s">
        <v>117</v>
      </c>
      <c r="S33" s="376"/>
      <c r="T33" s="377"/>
      <c r="U33" s="390"/>
      <c r="V33" s="391"/>
      <c r="W33" s="391"/>
      <c r="X33" s="391"/>
      <c r="Y33" s="391"/>
      <c r="Z33" s="392"/>
      <c r="AA33" s="372"/>
      <c r="AB33" s="289"/>
      <c r="AC33" s="289"/>
      <c r="AD33" s="289"/>
      <c r="AE33" s="289"/>
      <c r="AF33" s="289"/>
      <c r="AH33" s="31" t="str">
        <f t="shared" si="0"/>
        <v/>
      </c>
    </row>
    <row r="34" spans="1:34" ht="15" customHeight="1">
      <c r="A34" s="334"/>
      <c r="B34" s="335"/>
      <c r="C34" s="335"/>
      <c r="D34" s="335"/>
      <c r="E34" s="336"/>
      <c r="F34" s="373"/>
      <c r="G34" s="374"/>
      <c r="H34" s="374"/>
      <c r="I34" s="374"/>
      <c r="J34" s="374"/>
      <c r="K34" s="374"/>
      <c r="L34" s="374"/>
      <c r="M34" s="374"/>
      <c r="N34" s="374"/>
      <c r="O34" s="32" t="s">
        <v>116</v>
      </c>
      <c r="P34" s="375"/>
      <c r="Q34" s="375"/>
      <c r="R34" s="32" t="s">
        <v>117</v>
      </c>
      <c r="S34" s="376"/>
      <c r="T34" s="377"/>
      <c r="U34" s="390"/>
      <c r="V34" s="391"/>
      <c r="W34" s="391"/>
      <c r="X34" s="391"/>
      <c r="Y34" s="391"/>
      <c r="Z34" s="392"/>
      <c r="AH34" s="31" t="str">
        <f t="shared" si="0"/>
        <v/>
      </c>
    </row>
    <row r="35" spans="1:34" ht="15" customHeight="1">
      <c r="A35" s="334"/>
      <c r="B35" s="335"/>
      <c r="C35" s="335"/>
      <c r="D35" s="335"/>
      <c r="E35" s="336"/>
      <c r="F35" s="373"/>
      <c r="G35" s="374"/>
      <c r="H35" s="374"/>
      <c r="I35" s="374"/>
      <c r="J35" s="374"/>
      <c r="K35" s="374"/>
      <c r="L35" s="374"/>
      <c r="M35" s="374"/>
      <c r="N35" s="374"/>
      <c r="O35" s="32" t="s">
        <v>116</v>
      </c>
      <c r="P35" s="375"/>
      <c r="Q35" s="375"/>
      <c r="R35" s="32" t="s">
        <v>117</v>
      </c>
      <c r="S35" s="376"/>
      <c r="T35" s="377"/>
      <c r="U35" s="390"/>
      <c r="V35" s="391"/>
      <c r="W35" s="391"/>
      <c r="X35" s="391"/>
      <c r="Y35" s="391"/>
      <c r="Z35" s="392"/>
      <c r="AH35" s="31" t="str">
        <f t="shared" si="0"/>
        <v/>
      </c>
    </row>
    <row r="36" spans="1:34" ht="15" customHeight="1">
      <c r="A36" s="334"/>
      <c r="B36" s="335"/>
      <c r="C36" s="335"/>
      <c r="D36" s="335"/>
      <c r="E36" s="336"/>
      <c r="F36" s="373"/>
      <c r="G36" s="374"/>
      <c r="H36" s="374"/>
      <c r="I36" s="374"/>
      <c r="J36" s="374"/>
      <c r="K36" s="374"/>
      <c r="L36" s="374"/>
      <c r="M36" s="374"/>
      <c r="N36" s="374"/>
      <c r="O36" s="32" t="s">
        <v>116</v>
      </c>
      <c r="P36" s="375"/>
      <c r="Q36" s="375"/>
      <c r="R36" s="32" t="s">
        <v>117</v>
      </c>
      <c r="S36" s="376"/>
      <c r="T36" s="377"/>
      <c r="U36" s="390"/>
      <c r="V36" s="391"/>
      <c r="W36" s="391"/>
      <c r="X36" s="391"/>
      <c r="Y36" s="391"/>
      <c r="Z36" s="392"/>
      <c r="AH36" s="31" t="str">
        <f t="shared" si="0"/>
        <v/>
      </c>
    </row>
    <row r="37" spans="1:34" ht="15" customHeight="1">
      <c r="A37" s="334"/>
      <c r="B37" s="335"/>
      <c r="C37" s="335"/>
      <c r="D37" s="335"/>
      <c r="E37" s="336"/>
      <c r="F37" s="373"/>
      <c r="G37" s="374"/>
      <c r="H37" s="374"/>
      <c r="I37" s="374"/>
      <c r="J37" s="374"/>
      <c r="K37" s="374"/>
      <c r="L37" s="374"/>
      <c r="M37" s="374"/>
      <c r="N37" s="374"/>
      <c r="O37" s="32" t="s">
        <v>116</v>
      </c>
      <c r="P37" s="375"/>
      <c r="Q37" s="375"/>
      <c r="R37" s="32" t="s">
        <v>117</v>
      </c>
      <c r="S37" s="376"/>
      <c r="T37" s="377"/>
      <c r="U37" s="390"/>
      <c r="V37" s="391"/>
      <c r="W37" s="391"/>
      <c r="X37" s="391"/>
      <c r="Y37" s="391"/>
      <c r="Z37" s="392"/>
      <c r="AH37" s="31" t="str">
        <f t="shared" si="0"/>
        <v/>
      </c>
    </row>
    <row r="38" spans="1:34" ht="15" customHeight="1">
      <c r="A38" s="334"/>
      <c r="B38" s="335"/>
      <c r="C38" s="335"/>
      <c r="D38" s="335"/>
      <c r="E38" s="336"/>
      <c r="F38" s="373"/>
      <c r="G38" s="374"/>
      <c r="H38" s="374"/>
      <c r="I38" s="374"/>
      <c r="J38" s="374"/>
      <c r="K38" s="374"/>
      <c r="L38" s="374"/>
      <c r="M38" s="374"/>
      <c r="N38" s="374"/>
      <c r="O38" s="32" t="s">
        <v>116</v>
      </c>
      <c r="P38" s="375"/>
      <c r="Q38" s="375"/>
      <c r="R38" s="32" t="s">
        <v>117</v>
      </c>
      <c r="S38" s="376"/>
      <c r="T38" s="377"/>
      <c r="U38" s="390"/>
      <c r="V38" s="391"/>
      <c r="W38" s="391"/>
      <c r="X38" s="391"/>
      <c r="Y38" s="391"/>
      <c r="Z38" s="392"/>
      <c r="AH38" s="31" t="str">
        <f t="shared" si="0"/>
        <v/>
      </c>
    </row>
    <row r="39" spans="1:34" ht="15" customHeight="1">
      <c r="A39" s="334"/>
      <c r="B39" s="335"/>
      <c r="C39" s="335"/>
      <c r="D39" s="335"/>
      <c r="E39" s="336"/>
      <c r="F39" s="373"/>
      <c r="G39" s="374"/>
      <c r="H39" s="374"/>
      <c r="I39" s="374"/>
      <c r="J39" s="374"/>
      <c r="K39" s="374"/>
      <c r="L39" s="374"/>
      <c r="M39" s="374"/>
      <c r="N39" s="374"/>
      <c r="O39" s="32" t="s">
        <v>116</v>
      </c>
      <c r="P39" s="375"/>
      <c r="Q39" s="375"/>
      <c r="R39" s="32" t="s">
        <v>117</v>
      </c>
      <c r="S39" s="376"/>
      <c r="T39" s="377"/>
      <c r="U39" s="390"/>
      <c r="V39" s="391"/>
      <c r="W39" s="391"/>
      <c r="X39" s="391"/>
      <c r="Y39" s="391"/>
      <c r="Z39" s="392"/>
      <c r="AH39" s="31" t="str">
        <f t="shared" si="0"/>
        <v/>
      </c>
    </row>
    <row r="40" spans="1:34" ht="15" customHeight="1">
      <c r="A40" s="334"/>
      <c r="B40" s="335"/>
      <c r="C40" s="335"/>
      <c r="D40" s="335"/>
      <c r="E40" s="336"/>
      <c r="F40" s="373"/>
      <c r="G40" s="374"/>
      <c r="H40" s="374"/>
      <c r="I40" s="374"/>
      <c r="J40" s="374"/>
      <c r="K40" s="374"/>
      <c r="L40" s="374"/>
      <c r="M40" s="374"/>
      <c r="N40" s="374"/>
      <c r="O40" s="32" t="s">
        <v>116</v>
      </c>
      <c r="P40" s="375"/>
      <c r="Q40" s="375"/>
      <c r="R40" s="32" t="s">
        <v>117</v>
      </c>
      <c r="S40" s="376"/>
      <c r="T40" s="377"/>
      <c r="U40" s="390"/>
      <c r="V40" s="391"/>
      <c r="W40" s="391"/>
      <c r="X40" s="391"/>
      <c r="Y40" s="391"/>
      <c r="Z40" s="392"/>
      <c r="AH40" s="31" t="str">
        <f t="shared" si="0"/>
        <v/>
      </c>
    </row>
    <row r="41" spans="1:34" ht="15" customHeight="1">
      <c r="A41" s="334"/>
      <c r="B41" s="335"/>
      <c r="C41" s="335"/>
      <c r="D41" s="335"/>
      <c r="E41" s="336"/>
      <c r="F41" s="401"/>
      <c r="G41" s="402"/>
      <c r="H41" s="402"/>
      <c r="I41" s="402"/>
      <c r="J41" s="402"/>
      <c r="K41" s="402"/>
      <c r="L41" s="402"/>
      <c r="M41" s="402"/>
      <c r="N41" s="402"/>
      <c r="O41" s="33" t="s">
        <v>116</v>
      </c>
      <c r="P41" s="403"/>
      <c r="Q41" s="403"/>
      <c r="R41" s="33" t="s">
        <v>117</v>
      </c>
      <c r="S41" s="404"/>
      <c r="T41" s="405"/>
      <c r="U41" s="393"/>
      <c r="V41" s="394"/>
      <c r="W41" s="394"/>
      <c r="X41" s="394"/>
      <c r="Y41" s="394"/>
      <c r="Z41" s="395"/>
      <c r="AH41" s="31" t="str">
        <f t="shared" si="0"/>
        <v/>
      </c>
    </row>
    <row r="42" spans="1:34" ht="41.25" customHeight="1">
      <c r="A42" s="307"/>
      <c r="B42" s="308"/>
      <c r="C42" s="308"/>
      <c r="D42" s="308"/>
      <c r="E42" s="309"/>
      <c r="F42" s="396" t="s">
        <v>118</v>
      </c>
      <c r="G42" s="397"/>
      <c r="H42" s="397"/>
      <c r="I42" s="397"/>
      <c r="J42" s="397"/>
      <c r="K42" s="397"/>
      <c r="L42" s="397"/>
      <c r="M42" s="397"/>
      <c r="N42" s="397"/>
      <c r="O42" s="397"/>
      <c r="P42" s="397"/>
      <c r="Q42" s="397"/>
      <c r="R42" s="397"/>
      <c r="S42" s="397"/>
      <c r="T42" s="397"/>
      <c r="U42" s="397"/>
      <c r="V42" s="397"/>
      <c r="W42" s="397"/>
      <c r="X42" s="397"/>
      <c r="Y42" s="397"/>
      <c r="Z42" s="398"/>
    </row>
    <row r="43" spans="1:34" ht="15" customHeight="1">
      <c r="A43" s="422" t="s">
        <v>119</v>
      </c>
      <c r="B43" s="423"/>
      <c r="C43" s="423"/>
      <c r="D43" s="423"/>
      <c r="E43" s="424"/>
      <c r="F43" s="299"/>
      <c r="G43" s="300"/>
      <c r="H43" s="300"/>
      <c r="I43" s="300"/>
      <c r="J43" s="300"/>
      <c r="K43" s="300"/>
      <c r="L43" s="300"/>
      <c r="M43" s="300"/>
      <c r="N43" s="300"/>
      <c r="O43" s="300"/>
      <c r="P43" s="300"/>
      <c r="Q43" s="300"/>
      <c r="R43" s="300"/>
      <c r="S43" s="300"/>
      <c r="T43" s="300"/>
      <c r="U43" s="300"/>
      <c r="V43" s="300"/>
      <c r="W43" s="300"/>
      <c r="X43" s="300"/>
      <c r="Y43" s="300"/>
      <c r="Z43" s="425"/>
    </row>
    <row r="44" spans="1:34" ht="15" customHeight="1">
      <c r="A44" s="224" t="s">
        <v>120</v>
      </c>
      <c r="B44" s="225"/>
      <c r="C44" s="225"/>
      <c r="D44" s="225"/>
      <c r="E44" s="225"/>
      <c r="F44" s="225"/>
      <c r="G44" s="225"/>
      <c r="H44" s="225"/>
      <c r="I44" s="225"/>
      <c r="J44" s="225"/>
      <c r="K44" s="225"/>
      <c r="L44" s="225"/>
      <c r="M44" s="225"/>
      <c r="N44" s="400" t="s">
        <v>121</v>
      </c>
      <c r="O44" s="178"/>
      <c r="P44" s="178"/>
      <c r="Q44" s="178"/>
      <c r="R44" s="178"/>
      <c r="S44" s="178"/>
      <c r="T44" s="178"/>
      <c r="U44" s="178"/>
      <c r="V44" s="178"/>
      <c r="W44" s="178"/>
      <c r="X44" s="11" t="s">
        <v>82</v>
      </c>
      <c r="Y44" s="19"/>
      <c r="Z44" s="19"/>
    </row>
    <row r="45" spans="1:34" ht="32.1" customHeight="1">
      <c r="A45" s="223" t="s">
        <v>122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row>
    <row r="46" spans="1:34" ht="39" customHeight="1">
      <c r="A46" s="223" t="s">
        <v>123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124</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24" t="s">
        <v>125</v>
      </c>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row>
    <row r="50" spans="1:27" s="7" customFormat="1" ht="15" customHeight="1">
      <c r="C50" s="4" t="s">
        <v>126</v>
      </c>
      <c r="D50" s="408"/>
      <c r="E50" s="408"/>
      <c r="F50" s="34" t="s">
        <v>127</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409" t="s">
        <v>128</v>
      </c>
      <c r="B52" s="410"/>
      <c r="C52" s="410"/>
      <c r="D52" s="410"/>
      <c r="E52" s="410"/>
      <c r="F52" s="410"/>
      <c r="G52" s="410"/>
      <c r="H52" s="410"/>
      <c r="I52" s="411"/>
      <c r="J52" s="412" t="s">
        <v>129</v>
      </c>
      <c r="K52" s="413"/>
      <c r="L52" s="413"/>
      <c r="M52" s="413"/>
      <c r="N52" s="413"/>
      <c r="O52" s="413"/>
      <c r="P52" s="413"/>
      <c r="Q52" s="413"/>
      <c r="R52" s="414"/>
      <c r="S52" s="412" t="s">
        <v>130</v>
      </c>
      <c r="T52" s="410"/>
      <c r="U52" s="410"/>
      <c r="V52" s="410"/>
      <c r="W52" s="410"/>
      <c r="X52" s="410"/>
      <c r="Y52" s="410"/>
      <c r="Z52" s="411"/>
    </row>
    <row r="53" spans="1:27">
      <c r="A53" s="294" t="s">
        <v>131</v>
      </c>
      <c r="B53" s="295"/>
      <c r="C53" s="295"/>
      <c r="D53" s="295"/>
      <c r="E53" s="295"/>
      <c r="F53" s="295"/>
      <c r="G53" s="295"/>
      <c r="H53" s="295"/>
      <c r="I53" s="298"/>
      <c r="J53" s="352" t="s">
        <v>132</v>
      </c>
      <c r="K53" s="353"/>
      <c r="L53" s="353"/>
      <c r="M53" s="353"/>
      <c r="N53" s="353"/>
      <c r="O53" s="353"/>
      <c r="P53" s="353"/>
      <c r="Q53" s="353"/>
      <c r="R53" s="406"/>
      <c r="S53" s="352" t="s">
        <v>133</v>
      </c>
      <c r="T53" s="353"/>
      <c r="U53" s="353"/>
      <c r="V53" s="353"/>
      <c r="W53" s="353"/>
      <c r="X53" s="353"/>
      <c r="Y53" s="353"/>
      <c r="Z53" s="406"/>
    </row>
    <row r="54" spans="1:27" ht="36" customHeight="1">
      <c r="A54" s="256" t="s">
        <v>134</v>
      </c>
      <c r="B54" s="257"/>
      <c r="C54" s="257"/>
      <c r="D54" s="257"/>
      <c r="E54" s="257"/>
      <c r="F54" s="257"/>
      <c r="G54" s="257"/>
      <c r="H54" s="257"/>
      <c r="I54" s="258"/>
      <c r="J54" s="352" t="s">
        <v>132</v>
      </c>
      <c r="K54" s="353"/>
      <c r="L54" s="353"/>
      <c r="M54" s="353"/>
      <c r="N54" s="353"/>
      <c r="O54" s="353"/>
      <c r="P54" s="353"/>
      <c r="Q54" s="353"/>
      <c r="R54" s="406"/>
      <c r="S54" s="352" t="s">
        <v>135</v>
      </c>
      <c r="T54" s="353"/>
      <c r="U54" s="353"/>
      <c r="V54" s="353"/>
      <c r="W54" s="353"/>
      <c r="X54" s="353"/>
      <c r="Y54" s="353"/>
      <c r="Z54" s="406"/>
    </row>
    <row r="55" spans="1:27">
      <c r="A55" s="294" t="s">
        <v>136</v>
      </c>
      <c r="B55" s="295"/>
      <c r="C55" s="295"/>
      <c r="D55" s="295"/>
      <c r="E55" s="295"/>
      <c r="F55" s="295"/>
      <c r="G55" s="295"/>
      <c r="H55" s="295"/>
      <c r="I55" s="298"/>
      <c r="J55" s="352" t="s">
        <v>137</v>
      </c>
      <c r="K55" s="353"/>
      <c r="L55" s="353"/>
      <c r="M55" s="353"/>
      <c r="N55" s="353"/>
      <c r="O55" s="353"/>
      <c r="P55" s="353"/>
      <c r="Q55" s="353"/>
      <c r="R55" s="406"/>
      <c r="S55" s="352" t="s">
        <v>138</v>
      </c>
      <c r="T55" s="353"/>
      <c r="U55" s="353"/>
      <c r="V55" s="353"/>
      <c r="W55" s="353"/>
      <c r="X55" s="353"/>
      <c r="Y55" s="353"/>
      <c r="Z55" s="406"/>
    </row>
    <row r="56" spans="1:27">
      <c r="A56" s="294" t="s">
        <v>139</v>
      </c>
      <c r="B56" s="295"/>
      <c r="C56" s="295"/>
      <c r="D56" s="295"/>
      <c r="E56" s="295"/>
      <c r="F56" s="295"/>
      <c r="G56" s="295"/>
      <c r="H56" s="295"/>
      <c r="I56" s="298"/>
      <c r="J56" s="352" t="s">
        <v>140</v>
      </c>
      <c r="K56" s="353"/>
      <c r="L56" s="353"/>
      <c r="M56" s="353"/>
      <c r="N56" s="353"/>
      <c r="O56" s="353"/>
      <c r="P56" s="353"/>
      <c r="Q56" s="353"/>
      <c r="R56" s="406"/>
      <c r="S56" s="352" t="s">
        <v>141</v>
      </c>
      <c r="T56" s="353"/>
      <c r="U56" s="353"/>
      <c r="V56" s="353"/>
      <c r="W56" s="353"/>
      <c r="X56" s="353"/>
      <c r="Y56" s="353"/>
      <c r="Z56" s="406"/>
    </row>
    <row r="57" spans="1:27">
      <c r="A57" s="294" t="s">
        <v>142</v>
      </c>
      <c r="B57" s="295"/>
      <c r="C57" s="295"/>
      <c r="D57" s="295"/>
      <c r="E57" s="295"/>
      <c r="F57" s="295"/>
      <c r="G57" s="295"/>
      <c r="H57" s="295"/>
      <c r="I57" s="298"/>
      <c r="J57" s="352" t="s">
        <v>140</v>
      </c>
      <c r="K57" s="353"/>
      <c r="L57" s="353"/>
      <c r="M57" s="353"/>
      <c r="N57" s="353"/>
      <c r="O57" s="353"/>
      <c r="P57" s="353"/>
      <c r="Q57" s="353"/>
      <c r="R57" s="406"/>
      <c r="S57" s="352" t="s">
        <v>138</v>
      </c>
      <c r="T57" s="353"/>
      <c r="U57" s="353"/>
      <c r="V57" s="353"/>
      <c r="W57" s="353"/>
      <c r="X57" s="353"/>
      <c r="Y57" s="353"/>
      <c r="Z57" s="406"/>
    </row>
    <row r="58" spans="1:27" ht="18" customHeight="1">
      <c r="A58" s="3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row>
    <row r="59" spans="1:27" ht="30" customHeight="1">
      <c r="B59" s="416" t="s">
        <v>143</v>
      </c>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row>
    <row r="60" spans="1:27" s="7" customFormat="1" ht="15" customHeight="1">
      <c r="C60" s="4" t="s">
        <v>126</v>
      </c>
      <c r="D60" s="408"/>
      <c r="E60" s="408"/>
      <c r="F60" s="34" t="s">
        <v>127</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417" t="s">
        <v>144</v>
      </c>
      <c r="B62" s="417"/>
      <c r="C62" s="418" t="s">
        <v>145</v>
      </c>
      <c r="D62" s="418"/>
      <c r="E62" s="418"/>
      <c r="F62" s="418"/>
      <c r="G62" s="418"/>
      <c r="H62" s="418"/>
      <c r="I62" s="418"/>
      <c r="J62" s="418"/>
      <c r="K62" s="418"/>
      <c r="L62" s="418"/>
      <c r="M62" s="418"/>
      <c r="N62" s="418"/>
      <c r="O62" s="418"/>
      <c r="P62" s="418"/>
      <c r="Q62" s="418"/>
      <c r="R62" s="418"/>
      <c r="S62" s="418"/>
      <c r="T62" s="418"/>
      <c r="U62" s="418"/>
      <c r="V62" s="418"/>
      <c r="W62" s="418"/>
      <c r="X62" s="418"/>
      <c r="Y62" s="418"/>
      <c r="Z62" s="418"/>
    </row>
    <row r="63" spans="1:27" ht="38.1" customHeight="1">
      <c r="A63" s="417" t="s">
        <v>144</v>
      </c>
      <c r="B63" s="417"/>
      <c r="C63" s="418" t="s">
        <v>146</v>
      </c>
      <c r="D63" s="418"/>
      <c r="E63" s="418"/>
      <c r="F63" s="418"/>
      <c r="G63" s="418"/>
      <c r="H63" s="418"/>
      <c r="I63" s="418"/>
      <c r="J63" s="418"/>
      <c r="K63" s="418"/>
      <c r="L63" s="418"/>
      <c r="M63" s="418"/>
      <c r="N63" s="418"/>
      <c r="O63" s="418"/>
      <c r="P63" s="418"/>
      <c r="Q63" s="418"/>
      <c r="R63" s="418"/>
      <c r="S63" s="418"/>
      <c r="T63" s="418"/>
      <c r="U63" s="418"/>
      <c r="V63" s="418"/>
      <c r="W63" s="418"/>
      <c r="X63" s="418"/>
      <c r="Y63" s="418"/>
      <c r="Z63" s="418"/>
    </row>
    <row r="64" spans="1:27" ht="25.35" customHeight="1">
      <c r="A64" s="417" t="s">
        <v>144</v>
      </c>
      <c r="B64" s="417"/>
      <c r="C64" s="418" t="s">
        <v>147</v>
      </c>
      <c r="D64" s="418"/>
      <c r="E64" s="418"/>
      <c r="F64" s="418"/>
      <c r="G64" s="418"/>
      <c r="H64" s="418"/>
      <c r="I64" s="418"/>
      <c r="J64" s="418"/>
      <c r="K64" s="418"/>
      <c r="L64" s="418"/>
      <c r="M64" s="418"/>
      <c r="N64" s="418"/>
      <c r="O64" s="418"/>
      <c r="P64" s="418"/>
      <c r="Q64" s="418"/>
      <c r="R64" s="418"/>
      <c r="S64" s="418"/>
      <c r="T64" s="418"/>
      <c r="U64" s="418"/>
      <c r="V64" s="418"/>
      <c r="W64" s="418"/>
      <c r="X64" s="418"/>
      <c r="Y64" s="418"/>
      <c r="Z64" s="418"/>
    </row>
    <row r="65" spans="1:26" ht="24.75" customHeight="1">
      <c r="A65" s="417" t="s">
        <v>144</v>
      </c>
      <c r="B65" s="417"/>
      <c r="C65" s="418" t="s">
        <v>148</v>
      </c>
      <c r="D65" s="418"/>
      <c r="E65" s="418"/>
      <c r="F65" s="418"/>
      <c r="G65" s="418"/>
      <c r="H65" s="418"/>
      <c r="I65" s="418"/>
      <c r="J65" s="418"/>
      <c r="K65" s="418"/>
      <c r="L65" s="418"/>
      <c r="M65" s="418"/>
      <c r="N65" s="418"/>
      <c r="O65" s="418"/>
      <c r="P65" s="418"/>
      <c r="Q65" s="418"/>
      <c r="R65" s="418"/>
      <c r="S65" s="418"/>
      <c r="T65" s="418"/>
      <c r="U65" s="418"/>
      <c r="V65" s="418"/>
      <c r="W65" s="418"/>
      <c r="X65" s="418"/>
      <c r="Y65" s="418"/>
      <c r="Z65" s="418"/>
    </row>
    <row r="66" spans="1:26" ht="24.75" customHeight="1">
      <c r="A66" s="417" t="s">
        <v>144</v>
      </c>
      <c r="B66" s="417"/>
      <c r="C66" s="418" t="s">
        <v>149</v>
      </c>
      <c r="D66" s="418"/>
      <c r="E66" s="418"/>
      <c r="F66" s="418"/>
      <c r="G66" s="418"/>
      <c r="H66" s="418"/>
      <c r="I66" s="418"/>
      <c r="J66" s="418"/>
      <c r="K66" s="418"/>
      <c r="L66" s="418"/>
      <c r="M66" s="418"/>
      <c r="N66" s="418"/>
      <c r="O66" s="418"/>
      <c r="P66" s="418"/>
      <c r="Q66" s="418"/>
      <c r="R66" s="418"/>
      <c r="S66" s="418"/>
      <c r="T66" s="418"/>
      <c r="U66" s="418"/>
      <c r="V66" s="418"/>
      <c r="W66" s="418"/>
      <c r="X66" s="418"/>
      <c r="Y66" s="418"/>
      <c r="Z66" s="418"/>
    </row>
  </sheetData>
  <sheetProtection algorithmName="SHA-512" hashValue="78RXus+Dc40XjYibKK4EK8F3EwfK1XNxb2Slx0yo2g89aPfWwI1zMeBigReKyihp8Lan+u/+AUiwE3LWjuOOzA==" saltValue="CaWFL0/ayiiZP005AuLN1Q==" spinCount="100000" sheet="1" formatCells="0" formatColumns="0" formatRows="0" insertColumns="0" insertRows="0" insertHyperlinks="0"/>
  <mergeCells count="160">
    <mergeCell ref="A65:B65"/>
    <mergeCell ref="C65:Z65"/>
    <mergeCell ref="A66:B66"/>
    <mergeCell ref="C66:Z66"/>
    <mergeCell ref="A62:B62"/>
    <mergeCell ref="C62:Z62"/>
    <mergeCell ref="A63:B63"/>
    <mergeCell ref="C63:Z63"/>
    <mergeCell ref="A64:B64"/>
    <mergeCell ref="C64:Z64"/>
    <mergeCell ref="A57:I57"/>
    <mergeCell ref="J57:R57"/>
    <mergeCell ref="S57:Z57"/>
    <mergeCell ref="B58:Z58"/>
    <mergeCell ref="B59:Z59"/>
    <mergeCell ref="D60:E60"/>
    <mergeCell ref="A55:I55"/>
    <mergeCell ref="J55:R55"/>
    <mergeCell ref="S55:Z55"/>
    <mergeCell ref="A56:I56"/>
    <mergeCell ref="J56:R56"/>
    <mergeCell ref="S56:Z56"/>
    <mergeCell ref="A53:I53"/>
    <mergeCell ref="J53:R53"/>
    <mergeCell ref="S53:Z53"/>
    <mergeCell ref="A54:I54"/>
    <mergeCell ref="J54:R54"/>
    <mergeCell ref="S54:Z54"/>
    <mergeCell ref="A46:Z46"/>
    <mergeCell ref="B49:Z49"/>
    <mergeCell ref="D50:E50"/>
    <mergeCell ref="A52:I52"/>
    <mergeCell ref="J52:R52"/>
    <mergeCell ref="S52:Z52"/>
    <mergeCell ref="A44:M44"/>
    <mergeCell ref="N44:W44"/>
    <mergeCell ref="A45:Z45"/>
    <mergeCell ref="F40:N40"/>
    <mergeCell ref="P40:Q40"/>
    <mergeCell ref="S40:T40"/>
    <mergeCell ref="F41:N41"/>
    <mergeCell ref="P41:Q41"/>
    <mergeCell ref="S41:T41"/>
    <mergeCell ref="S35:T35"/>
    <mergeCell ref="F36:N36"/>
    <mergeCell ref="P36:Q36"/>
    <mergeCell ref="S36:T36"/>
    <mergeCell ref="F37:N37"/>
    <mergeCell ref="P37:Q37"/>
    <mergeCell ref="S37:T37"/>
    <mergeCell ref="F42:Z42"/>
    <mergeCell ref="A43:E43"/>
    <mergeCell ref="F43:Z43"/>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5"/>
  <conditionalFormatting sqref="H2">
    <cfRule type="beginsWith" dxfId="0"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9A0546F3-4A02-4DEF-BBE3-0FF992882B5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AA95F4D3-BE13-4810-B878-74FEACC25D83}">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92B94481-F892-45C3-8E5D-98A15C4CEEA4}">
      <formula1>G20=ASC(G20)</formula1>
    </dataValidation>
    <dataValidation imeMode="off" allowBlank="1" showInputMessage="1" showErrorMessage="1" error="設立年を西暦で入力してください" sqref="H21:I21" xr:uid="{F2D46806-DFEA-46F3-9D85-796989940812}"/>
    <dataValidation imeMode="off" allowBlank="1" showInputMessage="1" showErrorMessage="1" error="「2021」～「2024」で入力してください" prompt="最新の決算年度を入力してください" sqref="W24" xr:uid="{BB362E33-3409-45DF-8C48-828D4EE5CB84}"/>
    <dataValidation type="custom" imeMode="disabled" allowBlank="1" showInputMessage="1" showErrorMessage="1" errorTitle="入力が正しくありません" error="半角で入力してください" prompt="数字の間に必ず「-」 を入れてください" sqref="P17:Z17 H17:M17" xr:uid="{6C1C7AD6-9EED-4A25-AC5A-7FC8AEE6AA5F}">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49D8197C-9606-4D84-B925-566D1278C9E3}">
      <formula1>I18=ASC(I18)</formula1>
    </dataValidation>
    <dataValidation imeMode="disabled" allowBlank="1" showInputMessage="1" showErrorMessage="1" sqref="F14:Z14" xr:uid="{619825EE-CEEF-4211-A580-CC90C2C481DB}"/>
    <dataValidation type="list" allowBlank="1" showInputMessage="1" showErrorMessage="1" error="【○】か【×】を選んでください" prompt="中小企業等、個人の場合は【○】を、大企業、みなし大企業の場合は【×】を選んでください" sqref="S32:T40" xr:uid="{42CFF9A0-9A8A-412B-B4E7-CBAB357907FC}">
      <formula1>"【○】,【×】"</formula1>
    </dataValidation>
    <dataValidation imeMode="on" allowBlank="1" showInputMessage="1" showErrorMessage="1" prompt="出資比率が100％の出資者について、資本金又は出資金を記載してください" sqref="U32:Z41" xr:uid="{7F3CE859-6334-4DB5-ABFA-F613FDFFBCCB}"/>
    <dataValidation imeMode="on" allowBlank="1" showInputMessage="1" showErrorMessage="1" prompt="住所を入力してください" sqref="M19:Z19" xr:uid="{6E8E6966-AB99-4CF2-A767-6ECEE9C900F5}"/>
    <dataValidation type="whole" imeMode="off" allowBlank="1" showInputMessage="1" showErrorMessage="1" errorTitle="入力が正しくありません" error="法人番号は13桁の数字です" sqref="V13:Y13" xr:uid="{29DF7BF4-F36B-4526-883F-588ED6B0BA00}">
      <formula1>1000000000000</formula1>
      <formula2>9999999999999</formula2>
    </dataValidation>
    <dataValidation type="decimal" imeMode="off" allowBlank="1" showInputMessage="1" showErrorMessage="1" error="100までの数字を入力してください" prompt="出資比率を％で入力してください" sqref="P32:Q41" xr:uid="{DD91A0CE-EA62-471B-A012-2DB983B07E73}">
      <formula1>0</formula1>
      <formula2>100</formula2>
    </dataValidation>
    <dataValidation imeMode="on" allowBlank="1" showInputMessage="1" showErrorMessage="1" sqref="S16:Z16 F23:Z23 H16:P16 F32:N41 F42" xr:uid="{49F043AE-9F0B-425B-8613-E6AFECF2B8D1}"/>
    <dataValidation type="whole" imeMode="off" allowBlank="1" showInputMessage="1" showErrorMessage="1" errorTitle="入力が正しくありません" error="「1」～「12」で入力してください" sqref="K21 R21:T21" xr:uid="{BC4F9B71-E0E4-4522-91FC-76F0CEDC5D37}">
      <formula1>1</formula1>
      <formula2>12</formula2>
    </dataValidation>
    <dataValidation type="whole" imeMode="off" allowBlank="1" showInputMessage="1" showErrorMessage="1" errorTitle="入力が正しくありません" error="「1」～「31」で入力してください" sqref="M21" xr:uid="{C6BE5464-5D22-4E1A-AD80-ACE92F15BE21}">
      <formula1>1</formula1>
      <formula2>31</formula2>
    </dataValidation>
    <dataValidation type="list" allowBlank="1" showInputMessage="1" showErrorMessage="1" error="「○」か「×」を選んでください" prompt="「○」か「×」を選んでください" sqref="F43:Z43" xr:uid="{A977ED0F-8D82-4D9E-BCE5-DBD2CB588F62}">
      <formula1>"○,×"</formula1>
    </dataValidation>
    <dataValidation type="custom" imeMode="off" operator="greaterThanOrEqual" allowBlank="1" showInputMessage="1" showErrorMessage="1" errorTitle="入力が正しくありません" error="半角数字で入力してください" sqref="F22:L22" xr:uid="{30422760-E9FA-4B6E-8E7D-635C5BAFF70A}">
      <formula1>ISNUMBER(F22)</formula1>
    </dataValidation>
    <dataValidation type="custom" imeMode="off" allowBlank="1" showInputMessage="1" showErrorMessage="1" errorTitle="入力が正しくありません" error="半角数字で入力してください" sqref="F26:K30 M26:R30 T26:Y31" xr:uid="{ECF60383-8469-4813-AB49-57684E7ACD9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FB454FD-4F51-4A5A-B712-0A0895F8186A}">
      <formula1>"【○】,【×】,【ー】"</formula1>
    </dataValidation>
  </dataValidations>
  <hyperlinks>
    <hyperlink ref="N44" r:id="rId1" xr:uid="{5D89DBA5-2FE6-4B74-950C-34B11BE13348}"/>
  </hyperlinks>
  <pageMargins left="0.7" right="0.7" top="0.75" bottom="0.75" header="0.3" footer="0.3"/>
  <pageSetup paperSize="9" scale="73" orientation="portrait" r:id="rId2"/>
  <rowBreaks count="1" manualBreakCount="1">
    <brk id="43" max="25" man="1"/>
  </rowBreaks>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E34AE-7361-4390-B929-F38BE6E317C7}">
  <sheetPr codeName="Sheet8"/>
  <dimension ref="A1:F2801"/>
  <sheetViews>
    <sheetView showGridLines="0" zoomScaleNormal="100" workbookViewId="0"/>
  </sheetViews>
  <sheetFormatPr defaultColWidth="8.875" defaultRowHeight="18.75"/>
  <cols>
    <col min="1" max="1" width="7.125" customWidth="1"/>
    <col min="2" max="2" width="9.375" customWidth="1"/>
    <col min="3" max="3" width="6.25" style="10" customWidth="1"/>
    <col min="4" max="4" width="6.25" customWidth="1"/>
    <col min="5" max="5" width="93.625" customWidth="1"/>
    <col min="6" max="6" width="11.875" style="8" bestFit="1" customWidth="1"/>
  </cols>
  <sheetData>
    <row r="1" spans="1:6" s="39" customFormat="1" ht="17.25">
      <c r="A1" s="38" t="s">
        <v>151</v>
      </c>
      <c r="C1" s="40"/>
      <c r="F1" s="41"/>
    </row>
    <row r="2" spans="1:6" s="39" customFormat="1" ht="16.350000000000001" customHeight="1">
      <c r="B2" s="38" t="s">
        <v>152</v>
      </c>
      <c r="C2" s="42"/>
      <c r="D2" s="38"/>
      <c r="E2" s="38"/>
      <c r="F2" s="43" t="s">
        <v>153</v>
      </c>
    </row>
    <row r="3" spans="1:6" ht="13.15" customHeight="1"/>
    <row r="4" spans="1:6" ht="16.350000000000001" customHeight="1" thickBot="1">
      <c r="A4" s="44" t="s">
        <v>154</v>
      </c>
      <c r="D4" s="45"/>
      <c r="E4" s="45"/>
      <c r="F4" s="8" t="s">
        <v>155</v>
      </c>
    </row>
    <row r="5" spans="1:6" ht="15.6" customHeight="1">
      <c r="B5" s="46" t="s">
        <v>156</v>
      </c>
      <c r="C5" s="47"/>
      <c r="D5" s="46"/>
      <c r="E5" s="46"/>
    </row>
    <row r="6" spans="1:6" ht="14.45" customHeight="1">
      <c r="B6" s="48" t="s">
        <v>157</v>
      </c>
      <c r="C6" s="49" t="s">
        <v>158</v>
      </c>
      <c r="D6" s="50"/>
      <c r="E6" s="48" t="s">
        <v>159</v>
      </c>
      <c r="F6" s="8" t="s">
        <v>160</v>
      </c>
    </row>
    <row r="7" spans="1:6">
      <c r="B7" s="51"/>
      <c r="C7" s="52"/>
      <c r="D7" s="53" t="s">
        <v>161</v>
      </c>
      <c r="E7" s="53" t="s">
        <v>162</v>
      </c>
      <c r="F7" s="8" t="s">
        <v>160</v>
      </c>
    </row>
    <row r="8" spans="1:6" ht="13.15" customHeight="1">
      <c r="B8" s="51"/>
      <c r="C8" s="52"/>
      <c r="D8" s="53"/>
      <c r="E8" s="54" t="s">
        <v>163</v>
      </c>
      <c r="F8" s="8" t="s">
        <v>160</v>
      </c>
    </row>
    <row r="9" spans="1:6" ht="13.15" customHeight="1">
      <c r="B9" s="51"/>
      <c r="C9" s="52"/>
      <c r="D9" s="53"/>
      <c r="E9" s="54" t="s">
        <v>164</v>
      </c>
      <c r="F9" s="8" t="s">
        <v>160</v>
      </c>
    </row>
    <row r="10" spans="1:6">
      <c r="B10" s="51"/>
      <c r="C10" s="52"/>
      <c r="D10" s="53" t="s">
        <v>165</v>
      </c>
      <c r="E10" s="53" t="s">
        <v>166</v>
      </c>
      <c r="F10" s="8" t="s">
        <v>160</v>
      </c>
    </row>
    <row r="11" spans="1:6" ht="13.15" customHeight="1">
      <c r="B11" s="51"/>
      <c r="C11" s="52"/>
      <c r="D11" s="53"/>
      <c r="E11" s="54" t="s">
        <v>167</v>
      </c>
      <c r="F11" s="8" t="s">
        <v>160</v>
      </c>
    </row>
    <row r="12" spans="1:6" ht="13.15" customHeight="1">
      <c r="B12" s="51"/>
      <c r="C12" s="52"/>
      <c r="D12" s="53"/>
      <c r="E12" s="54" t="s">
        <v>168</v>
      </c>
      <c r="F12" s="8" t="s">
        <v>160</v>
      </c>
    </row>
    <row r="13" spans="1:6" ht="13.15" customHeight="1">
      <c r="B13" s="51"/>
      <c r="C13" s="52"/>
      <c r="D13" s="53"/>
      <c r="E13" s="54" t="s">
        <v>169</v>
      </c>
      <c r="F13" s="8" t="s">
        <v>160</v>
      </c>
    </row>
    <row r="14" spans="1:6" ht="13.15" customHeight="1">
      <c r="B14" s="51"/>
      <c r="C14" s="52"/>
      <c r="D14" s="53"/>
      <c r="E14" s="54" t="s">
        <v>170</v>
      </c>
      <c r="F14" s="8" t="s">
        <v>160</v>
      </c>
    </row>
    <row r="15" spans="1:6" ht="13.15" customHeight="1">
      <c r="B15" s="51"/>
      <c r="C15" s="52"/>
      <c r="D15" s="53"/>
      <c r="E15" s="54" t="s">
        <v>171</v>
      </c>
      <c r="F15" s="8" t="s">
        <v>160</v>
      </c>
    </row>
    <row r="16" spans="1:6" ht="13.15" customHeight="1">
      <c r="B16" s="51"/>
      <c r="C16" s="52"/>
      <c r="D16" s="53"/>
      <c r="E16" s="54" t="s">
        <v>172</v>
      </c>
      <c r="F16" s="8" t="s">
        <v>160</v>
      </c>
    </row>
    <row r="17" spans="2:6" ht="13.15" customHeight="1">
      <c r="B17" s="51"/>
      <c r="C17" s="52"/>
      <c r="D17" s="53"/>
      <c r="E17" s="54" t="s">
        <v>173</v>
      </c>
      <c r="F17" s="8" t="s">
        <v>160</v>
      </c>
    </row>
    <row r="18" spans="2:6" ht="13.15" customHeight="1">
      <c r="B18" s="51"/>
      <c r="C18" s="52"/>
      <c r="D18" s="53"/>
      <c r="E18" s="54" t="s">
        <v>174</v>
      </c>
      <c r="F18" s="8" t="s">
        <v>160</v>
      </c>
    </row>
    <row r="19" spans="2:6">
      <c r="B19" s="51"/>
      <c r="C19" s="52"/>
      <c r="D19" s="53" t="s">
        <v>175</v>
      </c>
      <c r="E19" s="53" t="s">
        <v>176</v>
      </c>
      <c r="F19" s="8" t="s">
        <v>160</v>
      </c>
    </row>
    <row r="20" spans="2:6" ht="13.15" customHeight="1">
      <c r="B20" s="51"/>
      <c r="C20" s="52"/>
      <c r="D20" s="53"/>
      <c r="E20" s="54" t="s">
        <v>177</v>
      </c>
      <c r="F20" s="8" t="s">
        <v>160</v>
      </c>
    </row>
    <row r="21" spans="2:6" ht="13.15" customHeight="1">
      <c r="B21" s="51"/>
      <c r="C21" s="52"/>
      <c r="D21" s="53"/>
      <c r="E21" s="54" t="s">
        <v>178</v>
      </c>
      <c r="F21" s="8" t="s">
        <v>160</v>
      </c>
    </row>
    <row r="22" spans="2:6" ht="13.15" customHeight="1">
      <c r="B22" s="51"/>
      <c r="C22" s="52"/>
      <c r="D22" s="53"/>
      <c r="E22" s="54" t="s">
        <v>179</v>
      </c>
      <c r="F22" s="8" t="s">
        <v>160</v>
      </c>
    </row>
    <row r="23" spans="2:6" ht="13.15" customHeight="1">
      <c r="B23" s="51"/>
      <c r="C23" s="52"/>
      <c r="D23" s="53"/>
      <c r="E23" s="54" t="s">
        <v>180</v>
      </c>
      <c r="F23" s="8" t="s">
        <v>160</v>
      </c>
    </row>
    <row r="24" spans="2:6" ht="13.15" customHeight="1">
      <c r="B24" s="51"/>
      <c r="C24" s="52"/>
      <c r="D24" s="53"/>
      <c r="E24" s="54" t="s">
        <v>181</v>
      </c>
      <c r="F24" s="8" t="s">
        <v>160</v>
      </c>
    </row>
    <row r="25" spans="2:6" ht="13.15" customHeight="1">
      <c r="B25" s="51"/>
      <c r="C25" s="52"/>
      <c r="D25" s="53"/>
      <c r="E25" s="54" t="s">
        <v>182</v>
      </c>
      <c r="F25" s="8" t="s">
        <v>160</v>
      </c>
    </row>
    <row r="26" spans="2:6" ht="13.15" customHeight="1">
      <c r="B26" s="51"/>
      <c r="C26" s="52"/>
      <c r="D26" s="53"/>
      <c r="E26" s="54" t="s">
        <v>183</v>
      </c>
      <c r="F26" s="8" t="s">
        <v>160</v>
      </c>
    </row>
    <row r="27" spans="2:6">
      <c r="B27" s="51"/>
      <c r="C27" s="52"/>
      <c r="D27" s="53" t="s">
        <v>184</v>
      </c>
      <c r="E27" s="53" t="s">
        <v>185</v>
      </c>
      <c r="F27" s="8" t="s">
        <v>160</v>
      </c>
    </row>
    <row r="28" spans="2:6" ht="13.15" customHeight="1">
      <c r="B28" s="51"/>
      <c r="C28" s="52"/>
      <c r="D28" s="53"/>
      <c r="E28" s="54" t="s">
        <v>186</v>
      </c>
      <c r="F28" s="8" t="s">
        <v>160</v>
      </c>
    </row>
    <row r="29" spans="2:6" ht="13.15" customHeight="1">
      <c r="B29" s="51"/>
      <c r="C29" s="52"/>
      <c r="D29" s="53"/>
      <c r="E29" s="54" t="s">
        <v>187</v>
      </c>
      <c r="F29" s="8" t="s">
        <v>160</v>
      </c>
    </row>
    <row r="30" spans="2:6" ht="13.15" customHeight="1">
      <c r="B30" s="51"/>
      <c r="C30" s="52"/>
      <c r="D30" s="53"/>
      <c r="E30" s="54" t="s">
        <v>188</v>
      </c>
      <c r="F30" s="8" t="s">
        <v>160</v>
      </c>
    </row>
    <row r="31" spans="2:6" ht="13.15" customHeight="1">
      <c r="B31" s="51"/>
      <c r="C31" s="52"/>
      <c r="D31" s="53"/>
      <c r="E31" s="54" t="s">
        <v>189</v>
      </c>
      <c r="F31" s="8" t="s">
        <v>160</v>
      </c>
    </row>
    <row r="32" spans="2:6">
      <c r="B32" s="51"/>
      <c r="C32" s="52"/>
      <c r="D32" s="53" t="s">
        <v>190</v>
      </c>
      <c r="E32" s="53" t="s">
        <v>191</v>
      </c>
      <c r="F32" s="8" t="s">
        <v>160</v>
      </c>
    </row>
    <row r="33" spans="2:6" ht="13.15" customHeight="1">
      <c r="B33" s="51"/>
      <c r="C33" s="52"/>
      <c r="D33" s="53"/>
      <c r="E33" s="54" t="s">
        <v>192</v>
      </c>
      <c r="F33" s="8" t="s">
        <v>160</v>
      </c>
    </row>
    <row r="34" spans="2:6" ht="14.45" customHeight="1">
      <c r="B34" s="48" t="s">
        <v>157</v>
      </c>
      <c r="C34" s="49" t="s">
        <v>193</v>
      </c>
      <c r="D34" s="50"/>
      <c r="E34" s="48" t="s">
        <v>194</v>
      </c>
      <c r="F34" s="8" t="s">
        <v>160</v>
      </c>
    </row>
    <row r="35" spans="2:6">
      <c r="B35" s="51"/>
      <c r="C35" s="52"/>
      <c r="D35" s="53" t="s">
        <v>195</v>
      </c>
      <c r="E35" s="53" t="s">
        <v>196</v>
      </c>
      <c r="F35" s="8" t="s">
        <v>160</v>
      </c>
    </row>
    <row r="36" spans="2:6" ht="13.15" customHeight="1">
      <c r="B36" s="51"/>
      <c r="C36" s="52"/>
      <c r="D36" s="53"/>
      <c r="E36" s="54" t="s">
        <v>197</v>
      </c>
      <c r="F36" s="8" t="s">
        <v>160</v>
      </c>
    </row>
    <row r="37" spans="2:6" ht="13.15" customHeight="1">
      <c r="B37" s="51"/>
      <c r="C37" s="52"/>
      <c r="D37" s="53"/>
      <c r="E37" s="54" t="s">
        <v>198</v>
      </c>
      <c r="F37" s="8" t="s">
        <v>160</v>
      </c>
    </row>
    <row r="38" spans="2:6">
      <c r="B38" s="51"/>
      <c r="C38" s="52"/>
      <c r="D38" s="53" t="s">
        <v>199</v>
      </c>
      <c r="E38" s="53" t="s">
        <v>200</v>
      </c>
      <c r="F38" s="8" t="s">
        <v>160</v>
      </c>
    </row>
    <row r="39" spans="2:6" ht="13.15" customHeight="1">
      <c r="B39" s="51"/>
      <c r="C39" s="52"/>
      <c r="D39" s="53"/>
      <c r="E39" s="54" t="s">
        <v>201</v>
      </c>
      <c r="F39" s="8" t="s">
        <v>160</v>
      </c>
    </row>
    <row r="40" spans="2:6">
      <c r="B40" s="51"/>
      <c r="C40" s="52"/>
      <c r="D40" s="53" t="s">
        <v>202</v>
      </c>
      <c r="E40" s="53" t="s">
        <v>203</v>
      </c>
      <c r="F40" s="8" t="s">
        <v>160</v>
      </c>
    </row>
    <row r="41" spans="2:6" ht="13.15" customHeight="1">
      <c r="B41" s="51"/>
      <c r="C41" s="52"/>
      <c r="D41" s="53"/>
      <c r="E41" s="54" t="s">
        <v>204</v>
      </c>
      <c r="F41" s="8" t="s">
        <v>160</v>
      </c>
    </row>
    <row r="42" spans="2:6">
      <c r="B42" s="51"/>
      <c r="C42" s="52"/>
      <c r="D42" s="53" t="s">
        <v>205</v>
      </c>
      <c r="E42" s="53" t="s">
        <v>206</v>
      </c>
      <c r="F42" s="8" t="s">
        <v>160</v>
      </c>
    </row>
    <row r="43" spans="2:6" ht="13.15" customHeight="1">
      <c r="B43" s="51"/>
      <c r="C43" s="52"/>
      <c r="D43" s="53"/>
      <c r="E43" s="54" t="s">
        <v>207</v>
      </c>
      <c r="F43" s="8" t="s">
        <v>160</v>
      </c>
    </row>
    <row r="44" spans="2:6" ht="13.15" customHeight="1">
      <c r="B44" s="51"/>
      <c r="C44" s="52"/>
      <c r="D44" s="53"/>
      <c r="E44" s="54" t="s">
        <v>208</v>
      </c>
      <c r="F44" s="8" t="s">
        <v>160</v>
      </c>
    </row>
    <row r="45" spans="2:6">
      <c r="B45" s="51"/>
      <c r="C45" s="52"/>
      <c r="D45" s="53" t="s">
        <v>209</v>
      </c>
      <c r="E45" s="53" t="s">
        <v>210</v>
      </c>
      <c r="F45" s="8" t="s">
        <v>160</v>
      </c>
    </row>
    <row r="46" spans="2:6" ht="13.15" customHeight="1">
      <c r="B46" s="51"/>
      <c r="C46" s="52"/>
      <c r="D46" s="53"/>
      <c r="E46" s="54" t="s">
        <v>211</v>
      </c>
      <c r="F46" s="8" t="s">
        <v>160</v>
      </c>
    </row>
    <row r="47" spans="2:6" ht="13.15" customHeight="1">
      <c r="B47" s="51"/>
      <c r="C47" s="52"/>
      <c r="D47" s="53"/>
      <c r="E47" s="54" t="s">
        <v>212</v>
      </c>
      <c r="F47" s="8" t="s">
        <v>160</v>
      </c>
    </row>
    <row r="48" spans="2:6" ht="13.15" customHeight="1">
      <c r="B48" s="51"/>
      <c r="C48" s="52"/>
      <c r="D48" s="53"/>
      <c r="E48" s="54" t="s">
        <v>213</v>
      </c>
      <c r="F48" s="8" t="s">
        <v>160</v>
      </c>
    </row>
    <row r="49" spans="1:6" ht="13.15" customHeight="1">
      <c r="B49" s="51"/>
      <c r="C49" s="52"/>
      <c r="D49" s="53"/>
      <c r="E49" s="54" t="s">
        <v>214</v>
      </c>
      <c r="F49" s="8" t="s">
        <v>160</v>
      </c>
    </row>
    <row r="50" spans="1:6">
      <c r="B50" s="51"/>
      <c r="C50" s="52"/>
      <c r="D50" s="53" t="s">
        <v>215</v>
      </c>
      <c r="E50" s="53" t="s">
        <v>216</v>
      </c>
      <c r="F50" s="8" t="s">
        <v>160</v>
      </c>
    </row>
    <row r="51" spans="1:6" ht="13.15" customHeight="1">
      <c r="B51" s="51"/>
      <c r="C51" s="52"/>
      <c r="D51" s="53"/>
      <c r="E51" s="54" t="s">
        <v>217</v>
      </c>
      <c r="F51" s="8" t="s">
        <v>160</v>
      </c>
    </row>
    <row r="52" spans="1:6" ht="13.15" customHeight="1">
      <c r="A52" s="55"/>
      <c r="D52" s="45"/>
      <c r="E52" s="45"/>
    </row>
    <row r="53" spans="1:6" ht="13.15" customHeight="1">
      <c r="A53" s="55"/>
      <c r="D53" s="45"/>
      <c r="E53" s="45"/>
    </row>
    <row r="54" spans="1:6" ht="16.350000000000001" customHeight="1" thickBot="1">
      <c r="A54" s="44" t="s">
        <v>218</v>
      </c>
      <c r="D54" s="45"/>
      <c r="E54" s="45"/>
      <c r="F54" s="8" t="s">
        <v>160</v>
      </c>
    </row>
    <row r="55" spans="1:6" ht="15.6" customHeight="1">
      <c r="B55" s="46" t="s">
        <v>156</v>
      </c>
      <c r="C55" s="47"/>
      <c r="D55" s="46"/>
      <c r="E55" s="46"/>
    </row>
    <row r="56" spans="1:6" ht="14.45" customHeight="1">
      <c r="B56" s="48" t="s">
        <v>157</v>
      </c>
      <c r="C56" s="49" t="s">
        <v>219</v>
      </c>
      <c r="D56" s="50"/>
      <c r="E56" s="48" t="s">
        <v>220</v>
      </c>
      <c r="F56" s="8" t="s">
        <v>160</v>
      </c>
    </row>
    <row r="57" spans="1:6">
      <c r="B57" s="51"/>
      <c r="C57" s="52"/>
      <c r="D57" s="53" t="s">
        <v>221</v>
      </c>
      <c r="E57" s="53" t="s">
        <v>222</v>
      </c>
      <c r="F57" s="8" t="s">
        <v>160</v>
      </c>
    </row>
    <row r="58" spans="1:6" ht="13.15" customHeight="1">
      <c r="B58" s="51"/>
      <c r="C58" s="52"/>
      <c r="D58" s="53"/>
      <c r="E58" s="54" t="s">
        <v>223</v>
      </c>
      <c r="F58" s="8" t="s">
        <v>160</v>
      </c>
    </row>
    <row r="59" spans="1:6" ht="13.15" customHeight="1">
      <c r="B59" s="51"/>
      <c r="C59" s="52"/>
      <c r="D59" s="53"/>
      <c r="E59" s="54" t="s">
        <v>224</v>
      </c>
      <c r="F59" s="8" t="s">
        <v>160</v>
      </c>
    </row>
    <row r="60" spans="1:6">
      <c r="B60" s="51"/>
      <c r="C60" s="52"/>
      <c r="D60" s="53" t="s">
        <v>225</v>
      </c>
      <c r="E60" s="53" t="s">
        <v>226</v>
      </c>
      <c r="F60" s="8" t="s">
        <v>160</v>
      </c>
    </row>
    <row r="61" spans="1:6" ht="13.15" customHeight="1">
      <c r="B61" s="51"/>
      <c r="C61" s="52"/>
      <c r="D61" s="53"/>
      <c r="E61" s="54" t="s">
        <v>227</v>
      </c>
      <c r="F61" s="8" t="s">
        <v>160</v>
      </c>
    </row>
    <row r="62" spans="1:6" ht="13.15" customHeight="1">
      <c r="B62" s="51"/>
      <c r="C62" s="52"/>
      <c r="D62" s="53"/>
      <c r="E62" s="54" t="s">
        <v>228</v>
      </c>
      <c r="F62" s="8" t="s">
        <v>160</v>
      </c>
    </row>
    <row r="63" spans="1:6" ht="13.15" customHeight="1">
      <c r="B63" s="51"/>
      <c r="C63" s="52"/>
      <c r="D63" s="53"/>
      <c r="E63" s="54" t="s">
        <v>229</v>
      </c>
      <c r="F63" s="8" t="s">
        <v>160</v>
      </c>
    </row>
    <row r="64" spans="1:6" ht="13.15" customHeight="1">
      <c r="B64" s="51"/>
      <c r="C64" s="52"/>
      <c r="D64" s="53"/>
      <c r="E64" s="54" t="s">
        <v>230</v>
      </c>
      <c r="F64" s="8" t="s">
        <v>160</v>
      </c>
    </row>
    <row r="65" spans="2:6" ht="13.15" customHeight="1">
      <c r="B65" s="51"/>
      <c r="C65" s="52"/>
      <c r="D65" s="53"/>
      <c r="E65" s="54" t="s">
        <v>231</v>
      </c>
      <c r="F65" s="8" t="s">
        <v>160</v>
      </c>
    </row>
    <row r="66" spans="2:6" ht="13.15" customHeight="1">
      <c r="B66" s="51"/>
      <c r="C66" s="52"/>
      <c r="D66" s="53"/>
      <c r="E66" s="54" t="s">
        <v>232</v>
      </c>
      <c r="F66" s="8" t="s">
        <v>160</v>
      </c>
    </row>
    <row r="67" spans="2:6" ht="13.15" customHeight="1">
      <c r="B67" s="51"/>
      <c r="C67" s="52"/>
      <c r="D67" s="53"/>
      <c r="E67" s="54" t="s">
        <v>233</v>
      </c>
      <c r="F67" s="8" t="s">
        <v>160</v>
      </c>
    </row>
    <row r="68" spans="2:6" ht="13.15" customHeight="1">
      <c r="B68" s="51"/>
      <c r="C68" s="52"/>
      <c r="D68" s="53"/>
      <c r="E68" s="54" t="s">
        <v>234</v>
      </c>
      <c r="F68" s="8" t="s">
        <v>160</v>
      </c>
    </row>
    <row r="69" spans="2:6" ht="13.15" customHeight="1">
      <c r="B69" s="51"/>
      <c r="C69" s="52"/>
      <c r="D69" s="53"/>
      <c r="E69" s="54" t="s">
        <v>235</v>
      </c>
      <c r="F69" s="8" t="s">
        <v>160</v>
      </c>
    </row>
    <row r="70" spans="2:6">
      <c r="B70" s="51"/>
      <c r="C70" s="52"/>
      <c r="D70" s="53" t="s">
        <v>236</v>
      </c>
      <c r="E70" s="53" t="s">
        <v>237</v>
      </c>
      <c r="F70" s="8" t="s">
        <v>160</v>
      </c>
    </row>
    <row r="71" spans="2:6" ht="13.15" customHeight="1">
      <c r="B71" s="51"/>
      <c r="C71" s="52"/>
      <c r="D71" s="53"/>
      <c r="E71" s="54" t="s">
        <v>238</v>
      </c>
      <c r="F71" s="8" t="s">
        <v>160</v>
      </c>
    </row>
    <row r="72" spans="2:6" ht="14.45" customHeight="1">
      <c r="B72" s="48" t="s">
        <v>157</v>
      </c>
      <c r="C72" s="49" t="s">
        <v>239</v>
      </c>
      <c r="D72" s="50"/>
      <c r="E72" s="48" t="s">
        <v>240</v>
      </c>
      <c r="F72" s="8" t="s">
        <v>160</v>
      </c>
    </row>
    <row r="73" spans="2:6">
      <c r="B73" s="51"/>
      <c r="C73" s="52"/>
      <c r="D73" s="53" t="s">
        <v>241</v>
      </c>
      <c r="E73" s="53" t="s">
        <v>242</v>
      </c>
      <c r="F73" s="8" t="s">
        <v>160</v>
      </c>
    </row>
    <row r="74" spans="2:6" ht="13.15" customHeight="1">
      <c r="B74" s="51"/>
      <c r="C74" s="52"/>
      <c r="D74" s="53"/>
      <c r="E74" s="54" t="s">
        <v>243</v>
      </c>
      <c r="F74" s="8" t="s">
        <v>160</v>
      </c>
    </row>
    <row r="75" spans="2:6" ht="13.15" customHeight="1">
      <c r="B75" s="51"/>
      <c r="C75" s="52"/>
      <c r="D75" s="53"/>
      <c r="E75" s="54" t="s">
        <v>244</v>
      </c>
      <c r="F75" s="8" t="s">
        <v>160</v>
      </c>
    </row>
    <row r="76" spans="2:6">
      <c r="B76" s="51"/>
      <c r="C76" s="52"/>
      <c r="D76" s="53" t="s">
        <v>245</v>
      </c>
      <c r="E76" s="53" t="s">
        <v>246</v>
      </c>
      <c r="F76" s="8" t="s">
        <v>160</v>
      </c>
    </row>
    <row r="77" spans="2:6" ht="13.15" customHeight="1">
      <c r="B77" s="51"/>
      <c r="C77" s="52"/>
      <c r="D77" s="53"/>
      <c r="E77" s="54" t="s">
        <v>247</v>
      </c>
      <c r="F77" s="8" t="s">
        <v>160</v>
      </c>
    </row>
    <row r="78" spans="2:6" ht="13.15" customHeight="1">
      <c r="B78" s="51"/>
      <c r="C78" s="52"/>
      <c r="D78" s="53"/>
      <c r="E78" s="54" t="s">
        <v>248</v>
      </c>
      <c r="F78" s="8" t="s">
        <v>160</v>
      </c>
    </row>
    <row r="79" spans="2:6" ht="13.15" customHeight="1">
      <c r="B79" s="51"/>
      <c r="C79" s="52"/>
      <c r="D79" s="53"/>
      <c r="E79" s="54" t="s">
        <v>249</v>
      </c>
      <c r="F79" s="8" t="s">
        <v>160</v>
      </c>
    </row>
    <row r="80" spans="2:6" ht="13.15" customHeight="1">
      <c r="B80" s="51"/>
      <c r="C80" s="52"/>
      <c r="D80" s="53"/>
      <c r="E80" s="54" t="s">
        <v>250</v>
      </c>
      <c r="F80" s="8" t="s">
        <v>160</v>
      </c>
    </row>
    <row r="81" spans="1:6" ht="13.15" customHeight="1">
      <c r="B81" s="51"/>
      <c r="C81" s="52"/>
      <c r="D81" s="53"/>
      <c r="E81" s="54" t="s">
        <v>251</v>
      </c>
      <c r="F81" s="8" t="s">
        <v>160</v>
      </c>
    </row>
    <row r="82" spans="1:6" ht="13.15" customHeight="1">
      <c r="B82" s="51"/>
      <c r="C82" s="52"/>
      <c r="D82" s="53"/>
      <c r="E82" s="54" t="s">
        <v>252</v>
      </c>
      <c r="F82" s="8" t="s">
        <v>160</v>
      </c>
    </row>
    <row r="83" spans="1:6">
      <c r="B83" s="51"/>
      <c r="C83" s="52"/>
      <c r="D83" s="53" t="s">
        <v>253</v>
      </c>
      <c r="E83" s="53" t="s">
        <v>254</v>
      </c>
      <c r="F83" s="8" t="s">
        <v>160</v>
      </c>
    </row>
    <row r="84" spans="1:6" ht="13.15" customHeight="1">
      <c r="B84" s="51"/>
      <c r="C84" s="52"/>
      <c r="D84" s="53"/>
      <c r="E84" s="54" t="s">
        <v>255</v>
      </c>
      <c r="F84" s="8" t="s">
        <v>160</v>
      </c>
    </row>
    <row r="85" spans="1:6" ht="13.15" customHeight="1">
      <c r="D85" s="45"/>
      <c r="E85" s="45"/>
    </row>
    <row r="86" spans="1:6" ht="13.15" customHeight="1">
      <c r="B86" s="55"/>
      <c r="C86" s="56"/>
      <c r="D86" s="57"/>
      <c r="E86" s="45"/>
    </row>
    <row r="87" spans="1:6" ht="16.350000000000001" customHeight="1" thickBot="1">
      <c r="A87" s="44" t="s">
        <v>256</v>
      </c>
      <c r="D87" s="45"/>
      <c r="E87" s="45"/>
      <c r="F87" s="8" t="s">
        <v>160</v>
      </c>
    </row>
    <row r="88" spans="1:6" ht="15.6" customHeight="1">
      <c r="B88" s="46" t="s">
        <v>156</v>
      </c>
      <c r="C88" s="47"/>
      <c r="D88" s="46"/>
      <c r="E88" s="46"/>
    </row>
    <row r="89" spans="1:6" ht="14.45" customHeight="1">
      <c r="B89" s="48" t="s">
        <v>157</v>
      </c>
      <c r="C89" s="49" t="s">
        <v>257</v>
      </c>
      <c r="D89" s="50"/>
      <c r="E89" s="48" t="s">
        <v>258</v>
      </c>
      <c r="F89" s="8" t="s">
        <v>160</v>
      </c>
    </row>
    <row r="90" spans="1:6">
      <c r="B90" s="51"/>
      <c r="C90" s="52"/>
      <c r="D90" s="53" t="s">
        <v>259</v>
      </c>
      <c r="E90" s="53" t="s">
        <v>260</v>
      </c>
      <c r="F90" s="8" t="s">
        <v>160</v>
      </c>
    </row>
    <row r="91" spans="1:6" ht="13.15" customHeight="1">
      <c r="B91" s="51"/>
      <c r="C91" s="52"/>
      <c r="D91" s="53"/>
      <c r="E91" s="54" t="s">
        <v>261</v>
      </c>
      <c r="F91" s="8" t="s">
        <v>160</v>
      </c>
    </row>
    <row r="92" spans="1:6" ht="13.15" customHeight="1">
      <c r="B92" s="51"/>
      <c r="C92" s="52"/>
      <c r="D92" s="53"/>
      <c r="E92" s="54" t="s">
        <v>262</v>
      </c>
      <c r="F92" s="8" t="s">
        <v>160</v>
      </c>
    </row>
    <row r="93" spans="1:6">
      <c r="B93" s="51"/>
      <c r="C93" s="52"/>
      <c r="D93" s="53" t="s">
        <v>263</v>
      </c>
      <c r="E93" s="53" t="s">
        <v>264</v>
      </c>
      <c r="F93" s="8" t="s">
        <v>160</v>
      </c>
    </row>
    <row r="94" spans="1:6" ht="13.15" customHeight="1">
      <c r="B94" s="51"/>
      <c r="C94" s="52"/>
      <c r="D94" s="53"/>
      <c r="E94" s="54" t="s">
        <v>265</v>
      </c>
      <c r="F94" s="8" t="s">
        <v>160</v>
      </c>
    </row>
    <row r="95" spans="1:6" ht="13.15" customHeight="1">
      <c r="B95" s="51"/>
      <c r="C95" s="52"/>
      <c r="D95" s="53"/>
      <c r="E95" s="54" t="s">
        <v>266</v>
      </c>
      <c r="F95" s="8" t="s">
        <v>160</v>
      </c>
    </row>
    <row r="96" spans="1:6" ht="13.15" customHeight="1">
      <c r="B96" s="51"/>
      <c r="C96" s="52"/>
      <c r="D96" s="53"/>
      <c r="E96" s="54" t="s">
        <v>267</v>
      </c>
      <c r="F96" s="8" t="s">
        <v>160</v>
      </c>
    </row>
    <row r="97" spans="2:6" ht="13.15" customHeight="1">
      <c r="B97" s="51"/>
      <c r="C97" s="52"/>
      <c r="D97" s="53"/>
      <c r="E97" s="54" t="s">
        <v>268</v>
      </c>
      <c r="F97" s="8" t="s">
        <v>160</v>
      </c>
    </row>
    <row r="98" spans="2:6">
      <c r="B98" s="51"/>
      <c r="C98" s="52"/>
      <c r="D98" s="53" t="s">
        <v>269</v>
      </c>
      <c r="E98" s="53" t="s">
        <v>270</v>
      </c>
      <c r="F98" s="8" t="s">
        <v>160</v>
      </c>
    </row>
    <row r="99" spans="2:6" ht="13.15" customHeight="1">
      <c r="B99" s="51"/>
      <c r="C99" s="52"/>
      <c r="D99" s="53"/>
      <c r="E99" s="54" t="s">
        <v>271</v>
      </c>
      <c r="F99" s="8" t="s">
        <v>160</v>
      </c>
    </row>
    <row r="100" spans="2:6" ht="13.15" customHeight="1">
      <c r="B100" s="51"/>
      <c r="C100" s="52"/>
      <c r="D100" s="53"/>
      <c r="E100" s="54" t="s">
        <v>272</v>
      </c>
      <c r="F100" s="8" t="s">
        <v>160</v>
      </c>
    </row>
    <row r="101" spans="2:6">
      <c r="B101" s="51"/>
      <c r="C101" s="52"/>
      <c r="D101" s="53" t="s">
        <v>273</v>
      </c>
      <c r="E101" s="53" t="s">
        <v>274</v>
      </c>
      <c r="F101" s="8" t="s">
        <v>160</v>
      </c>
    </row>
    <row r="102" spans="2:6" ht="13.15" customHeight="1">
      <c r="B102" s="51"/>
      <c r="C102" s="52"/>
      <c r="D102" s="53"/>
      <c r="E102" s="54" t="s">
        <v>275</v>
      </c>
      <c r="F102" s="8" t="s">
        <v>160</v>
      </c>
    </row>
    <row r="103" spans="2:6" ht="13.15" customHeight="1">
      <c r="B103" s="51"/>
      <c r="C103" s="52"/>
      <c r="D103" s="53"/>
      <c r="E103" s="54" t="s">
        <v>276</v>
      </c>
      <c r="F103" s="8" t="s">
        <v>160</v>
      </c>
    </row>
    <row r="104" spans="2:6">
      <c r="B104" s="51"/>
      <c r="C104" s="52"/>
      <c r="D104" s="53" t="s">
        <v>277</v>
      </c>
      <c r="E104" s="53" t="s">
        <v>278</v>
      </c>
      <c r="F104" s="8" t="s">
        <v>160</v>
      </c>
    </row>
    <row r="105" spans="2:6" ht="13.15" customHeight="1">
      <c r="B105" s="51"/>
      <c r="C105" s="52"/>
      <c r="D105" s="53"/>
      <c r="E105" s="54" t="s">
        <v>279</v>
      </c>
      <c r="F105" s="8" t="s">
        <v>160</v>
      </c>
    </row>
    <row r="106" spans="2:6" ht="13.15" customHeight="1">
      <c r="B106" s="51"/>
      <c r="C106" s="52"/>
      <c r="D106" s="53"/>
      <c r="E106" s="54" t="s">
        <v>280</v>
      </c>
      <c r="F106" s="8" t="s">
        <v>160</v>
      </c>
    </row>
    <row r="107" spans="2:6" ht="13.15" customHeight="1">
      <c r="B107" s="51"/>
      <c r="C107" s="52"/>
      <c r="D107" s="53"/>
      <c r="E107" s="54" t="s">
        <v>281</v>
      </c>
      <c r="F107" s="8" t="s">
        <v>160</v>
      </c>
    </row>
    <row r="108" spans="2:6" ht="13.15" customHeight="1">
      <c r="B108" s="51"/>
      <c r="C108" s="52"/>
      <c r="D108" s="53"/>
      <c r="E108" s="54" t="s">
        <v>282</v>
      </c>
      <c r="F108" s="8" t="s">
        <v>160</v>
      </c>
    </row>
    <row r="109" spans="2:6" ht="13.15" customHeight="1">
      <c r="B109" s="51"/>
      <c r="C109" s="52"/>
      <c r="D109" s="53"/>
      <c r="E109" s="54" t="s">
        <v>283</v>
      </c>
      <c r="F109" s="8" t="s">
        <v>160</v>
      </c>
    </row>
    <row r="110" spans="2:6" ht="13.15" customHeight="1">
      <c r="B110" s="51"/>
      <c r="C110" s="52"/>
      <c r="D110" s="53"/>
      <c r="E110" s="54" t="s">
        <v>284</v>
      </c>
      <c r="F110" s="8" t="s">
        <v>160</v>
      </c>
    </row>
    <row r="111" spans="2:6" ht="13.15" customHeight="1">
      <c r="B111" s="51"/>
      <c r="C111" s="52"/>
      <c r="D111" s="53"/>
      <c r="E111" s="54" t="s">
        <v>285</v>
      </c>
      <c r="F111" s="8" t="s">
        <v>160</v>
      </c>
    </row>
    <row r="112" spans="2:6" ht="13.15" customHeight="1">
      <c r="B112" s="51"/>
      <c r="C112" s="52"/>
      <c r="D112" s="53"/>
      <c r="E112" s="54" t="s">
        <v>286</v>
      </c>
      <c r="F112" s="8" t="s">
        <v>160</v>
      </c>
    </row>
    <row r="113" spans="2:6" ht="13.15" customHeight="1">
      <c r="B113" s="51"/>
      <c r="C113" s="52"/>
      <c r="D113" s="53"/>
      <c r="E113" s="54" t="s">
        <v>287</v>
      </c>
      <c r="F113" s="8" t="s">
        <v>160</v>
      </c>
    </row>
    <row r="114" spans="2:6">
      <c r="B114" s="51"/>
      <c r="C114" s="52"/>
      <c r="D114" s="53" t="s">
        <v>288</v>
      </c>
      <c r="E114" s="53" t="s">
        <v>289</v>
      </c>
      <c r="F114" s="8" t="s">
        <v>160</v>
      </c>
    </row>
    <row r="115" spans="2:6" ht="13.15" customHeight="1">
      <c r="B115" s="51"/>
      <c r="C115" s="52"/>
      <c r="D115" s="53"/>
      <c r="E115" s="54" t="s">
        <v>290</v>
      </c>
      <c r="F115" s="8" t="s">
        <v>160</v>
      </c>
    </row>
    <row r="116" spans="2:6" ht="13.15" customHeight="1">
      <c r="B116" s="51"/>
      <c r="C116" s="52"/>
      <c r="D116" s="53"/>
      <c r="E116" s="54" t="s">
        <v>291</v>
      </c>
      <c r="F116" s="8" t="s">
        <v>160</v>
      </c>
    </row>
    <row r="117" spans="2:6" ht="13.15" customHeight="1">
      <c r="B117" s="51"/>
      <c r="C117" s="52"/>
      <c r="D117" s="53"/>
      <c r="E117" s="54" t="s">
        <v>292</v>
      </c>
      <c r="F117" s="8" t="s">
        <v>160</v>
      </c>
    </row>
    <row r="118" spans="2:6" ht="13.15" customHeight="1">
      <c r="B118" s="51"/>
      <c r="C118" s="52"/>
      <c r="D118" s="53"/>
      <c r="E118" s="54" t="s">
        <v>293</v>
      </c>
      <c r="F118" s="8" t="s">
        <v>160</v>
      </c>
    </row>
    <row r="119" spans="2:6" ht="13.15" customHeight="1">
      <c r="B119" s="51"/>
      <c r="C119" s="52"/>
      <c r="D119" s="53"/>
      <c r="E119" s="54" t="s">
        <v>294</v>
      </c>
      <c r="F119" s="8" t="s">
        <v>160</v>
      </c>
    </row>
    <row r="120" spans="2:6" ht="13.15" customHeight="1">
      <c r="B120" s="51"/>
      <c r="C120" s="52"/>
      <c r="D120" s="53"/>
      <c r="E120" s="54" t="s">
        <v>295</v>
      </c>
      <c r="F120" s="8" t="s">
        <v>160</v>
      </c>
    </row>
    <row r="121" spans="2:6" ht="13.15" customHeight="1">
      <c r="B121" s="51"/>
      <c r="C121" s="52"/>
      <c r="D121" s="53"/>
      <c r="E121" s="54" t="s">
        <v>296</v>
      </c>
      <c r="F121" s="8" t="s">
        <v>160</v>
      </c>
    </row>
    <row r="122" spans="2:6" ht="13.15" customHeight="1">
      <c r="B122" s="51"/>
      <c r="C122" s="52"/>
      <c r="D122" s="53"/>
      <c r="E122" s="54" t="s">
        <v>297</v>
      </c>
      <c r="F122" s="8" t="s">
        <v>160</v>
      </c>
    </row>
    <row r="123" spans="2:6">
      <c r="B123" s="51"/>
      <c r="C123" s="52"/>
      <c r="D123" s="53" t="s">
        <v>298</v>
      </c>
      <c r="E123" s="53" t="s">
        <v>299</v>
      </c>
      <c r="F123" s="8" t="s">
        <v>160</v>
      </c>
    </row>
    <row r="124" spans="2:6" ht="13.15" customHeight="1">
      <c r="B124" s="51"/>
      <c r="C124" s="52"/>
      <c r="D124" s="53"/>
      <c r="E124" s="54" t="s">
        <v>300</v>
      </c>
      <c r="F124" s="8" t="s">
        <v>160</v>
      </c>
    </row>
    <row r="125" spans="2:6" ht="13.15" customHeight="1">
      <c r="B125" s="51"/>
      <c r="C125" s="52"/>
      <c r="D125" s="53"/>
      <c r="E125" s="54" t="s">
        <v>301</v>
      </c>
      <c r="F125" s="8" t="s">
        <v>160</v>
      </c>
    </row>
    <row r="126" spans="2:6" ht="13.15" customHeight="1">
      <c r="B126" s="51"/>
      <c r="C126" s="52"/>
      <c r="D126" s="53"/>
      <c r="E126" s="54" t="s">
        <v>302</v>
      </c>
      <c r="F126" s="8" t="s">
        <v>160</v>
      </c>
    </row>
    <row r="127" spans="2:6" ht="13.15" customHeight="1">
      <c r="B127" s="51"/>
      <c r="C127" s="52"/>
      <c r="D127" s="53"/>
      <c r="E127" s="54" t="s">
        <v>303</v>
      </c>
      <c r="F127" s="8" t="s">
        <v>160</v>
      </c>
    </row>
    <row r="128" spans="2:6" ht="13.15" customHeight="1">
      <c r="B128" s="51"/>
      <c r="C128" s="52"/>
      <c r="D128" s="53"/>
      <c r="E128" s="54" t="s">
        <v>304</v>
      </c>
      <c r="F128" s="8" t="s">
        <v>160</v>
      </c>
    </row>
    <row r="129" spans="1:6" ht="13.15" customHeight="1">
      <c r="B129" s="55"/>
      <c r="C129" s="56"/>
      <c r="D129" s="57"/>
      <c r="E129" s="45"/>
    </row>
    <row r="130" spans="1:6" ht="13.15" customHeight="1">
      <c r="B130" s="55"/>
      <c r="C130" s="56"/>
      <c r="D130" s="57"/>
      <c r="E130" s="45"/>
    </row>
    <row r="131" spans="1:6" ht="16.350000000000001" customHeight="1" thickBot="1">
      <c r="A131" s="44" t="s">
        <v>305</v>
      </c>
      <c r="D131" s="45"/>
      <c r="E131" s="45"/>
      <c r="F131" s="8" t="s">
        <v>160</v>
      </c>
    </row>
    <row r="132" spans="1:6" ht="15.6" customHeight="1">
      <c r="B132" s="46" t="s">
        <v>156</v>
      </c>
      <c r="C132" s="47"/>
      <c r="D132" s="46"/>
      <c r="E132" s="46"/>
    </row>
    <row r="133" spans="1:6" ht="14.45" customHeight="1">
      <c r="B133" s="48" t="s">
        <v>157</v>
      </c>
      <c r="C133" s="49" t="s">
        <v>306</v>
      </c>
      <c r="D133" s="50"/>
      <c r="E133" s="48" t="s">
        <v>307</v>
      </c>
      <c r="F133" s="8" t="s">
        <v>160</v>
      </c>
    </row>
    <row r="134" spans="1:6">
      <c r="B134" s="51"/>
      <c r="C134" s="52"/>
      <c r="D134" s="53" t="s">
        <v>308</v>
      </c>
      <c r="E134" s="53" t="s">
        <v>309</v>
      </c>
      <c r="F134" s="8" t="s">
        <v>160</v>
      </c>
    </row>
    <row r="135" spans="1:6" ht="13.15" customHeight="1">
      <c r="B135" s="51"/>
      <c r="C135" s="52"/>
      <c r="D135" s="53"/>
      <c r="E135" s="54" t="s">
        <v>310</v>
      </c>
      <c r="F135" s="8" t="s">
        <v>160</v>
      </c>
    </row>
    <row r="136" spans="1:6" ht="13.15" customHeight="1">
      <c r="B136" s="51"/>
      <c r="C136" s="52"/>
      <c r="D136" s="53"/>
      <c r="E136" s="54" t="s">
        <v>311</v>
      </c>
      <c r="F136" s="8" t="s">
        <v>160</v>
      </c>
    </row>
    <row r="137" spans="1:6">
      <c r="B137" s="51"/>
      <c r="C137" s="52"/>
      <c r="D137" s="53" t="s">
        <v>312</v>
      </c>
      <c r="E137" s="53" t="s">
        <v>313</v>
      </c>
      <c r="F137" s="8" t="s">
        <v>160</v>
      </c>
    </row>
    <row r="138" spans="1:6" ht="13.15" customHeight="1">
      <c r="B138" s="51"/>
      <c r="C138" s="52"/>
      <c r="D138" s="53"/>
      <c r="E138" s="54" t="s">
        <v>314</v>
      </c>
      <c r="F138" s="8" t="s">
        <v>160</v>
      </c>
    </row>
    <row r="139" spans="1:6">
      <c r="B139" s="51"/>
      <c r="C139" s="52"/>
      <c r="D139" s="53" t="s">
        <v>315</v>
      </c>
      <c r="E139" s="53" t="s">
        <v>316</v>
      </c>
      <c r="F139" s="8" t="s">
        <v>160</v>
      </c>
    </row>
    <row r="140" spans="1:6" ht="13.15" customHeight="1">
      <c r="B140" s="51"/>
      <c r="C140" s="52"/>
      <c r="D140" s="53"/>
      <c r="E140" s="54" t="s">
        <v>317</v>
      </c>
      <c r="F140" s="8" t="s">
        <v>160</v>
      </c>
    </row>
    <row r="141" spans="1:6" ht="13.15" customHeight="1">
      <c r="B141" s="51"/>
      <c r="C141" s="52"/>
      <c r="D141" s="53"/>
      <c r="E141" s="54" t="s">
        <v>318</v>
      </c>
      <c r="F141" s="8" t="s">
        <v>160</v>
      </c>
    </row>
    <row r="142" spans="1:6" ht="13.15" customHeight="1">
      <c r="B142" s="51"/>
      <c r="C142" s="52"/>
      <c r="D142" s="53"/>
      <c r="E142" s="54" t="s">
        <v>319</v>
      </c>
      <c r="F142" s="8" t="s">
        <v>160</v>
      </c>
    </row>
    <row r="143" spans="1:6">
      <c r="B143" s="51"/>
      <c r="C143" s="52"/>
      <c r="D143" s="53" t="s">
        <v>320</v>
      </c>
      <c r="E143" s="53" t="s">
        <v>321</v>
      </c>
      <c r="F143" s="8" t="s">
        <v>160</v>
      </c>
    </row>
    <row r="144" spans="1:6" ht="13.15" customHeight="1">
      <c r="B144" s="51"/>
      <c r="C144" s="52"/>
      <c r="D144" s="53"/>
      <c r="E144" s="54" t="s">
        <v>322</v>
      </c>
      <c r="F144" s="8" t="s">
        <v>160</v>
      </c>
    </row>
    <row r="145" spans="2:6">
      <c r="B145" s="51"/>
      <c r="C145" s="52"/>
      <c r="D145" s="53" t="s">
        <v>323</v>
      </c>
      <c r="E145" s="53" t="s">
        <v>324</v>
      </c>
      <c r="F145" s="8" t="s">
        <v>160</v>
      </c>
    </row>
    <row r="146" spans="2:6" ht="13.15" customHeight="1">
      <c r="B146" s="51"/>
      <c r="C146" s="52"/>
      <c r="D146" s="53"/>
      <c r="E146" s="54" t="s">
        <v>325</v>
      </c>
      <c r="F146" s="8" t="s">
        <v>160</v>
      </c>
    </row>
    <row r="147" spans="2:6">
      <c r="B147" s="51"/>
      <c r="C147" s="52"/>
      <c r="D147" s="53" t="s">
        <v>326</v>
      </c>
      <c r="E147" s="53" t="s">
        <v>327</v>
      </c>
      <c r="F147" s="8" t="s">
        <v>160</v>
      </c>
    </row>
    <row r="148" spans="2:6" ht="13.15" customHeight="1">
      <c r="B148" s="51"/>
      <c r="C148" s="52"/>
      <c r="D148" s="53"/>
      <c r="E148" s="54" t="s">
        <v>328</v>
      </c>
      <c r="F148" s="8" t="s">
        <v>160</v>
      </c>
    </row>
    <row r="149" spans="2:6">
      <c r="B149" s="51"/>
      <c r="C149" s="52"/>
      <c r="D149" s="53" t="s">
        <v>329</v>
      </c>
      <c r="E149" s="53" t="s">
        <v>330</v>
      </c>
      <c r="F149" s="8" t="s">
        <v>160</v>
      </c>
    </row>
    <row r="150" spans="2:6" ht="13.15" customHeight="1">
      <c r="B150" s="51"/>
      <c r="C150" s="52"/>
      <c r="D150" s="53"/>
      <c r="E150" s="54" t="s">
        <v>331</v>
      </c>
      <c r="F150" s="8" t="s">
        <v>160</v>
      </c>
    </row>
    <row r="151" spans="2:6" ht="14.45" customHeight="1">
      <c r="B151" s="48" t="s">
        <v>157</v>
      </c>
      <c r="C151" s="49" t="s">
        <v>332</v>
      </c>
      <c r="D151" s="50"/>
      <c r="E151" s="48" t="s">
        <v>333</v>
      </c>
      <c r="F151" s="8" t="s">
        <v>160</v>
      </c>
    </row>
    <row r="152" spans="2:6">
      <c r="B152" s="51"/>
      <c r="C152" s="52"/>
      <c r="D152" s="53" t="s">
        <v>334</v>
      </c>
      <c r="E152" s="53" t="s">
        <v>335</v>
      </c>
      <c r="F152" s="8" t="s">
        <v>160</v>
      </c>
    </row>
    <row r="153" spans="2:6" ht="13.15" customHeight="1">
      <c r="B153" s="51"/>
      <c r="C153" s="52"/>
      <c r="D153" s="53"/>
      <c r="E153" s="54" t="s">
        <v>336</v>
      </c>
      <c r="F153" s="8" t="s">
        <v>160</v>
      </c>
    </row>
    <row r="154" spans="2:6" ht="13.15" customHeight="1">
      <c r="B154" s="51"/>
      <c r="C154" s="52"/>
      <c r="D154" s="53"/>
      <c r="E154" s="54" t="s">
        <v>337</v>
      </c>
      <c r="F154" s="8" t="s">
        <v>160</v>
      </c>
    </row>
    <row r="155" spans="2:6">
      <c r="B155" s="51"/>
      <c r="C155" s="52"/>
      <c r="D155" s="53" t="s">
        <v>338</v>
      </c>
      <c r="E155" s="53" t="s">
        <v>339</v>
      </c>
      <c r="F155" s="8" t="s">
        <v>160</v>
      </c>
    </row>
    <row r="156" spans="2:6" ht="13.15" customHeight="1">
      <c r="B156" s="51"/>
      <c r="C156" s="52"/>
      <c r="D156" s="53"/>
      <c r="E156" s="54" t="s">
        <v>340</v>
      </c>
      <c r="F156" s="8" t="s">
        <v>160</v>
      </c>
    </row>
    <row r="157" spans="2:6" ht="13.15" customHeight="1">
      <c r="B157" s="51"/>
      <c r="C157" s="52"/>
      <c r="D157" s="53"/>
      <c r="E157" s="54" t="s">
        <v>341</v>
      </c>
      <c r="F157" s="8" t="s">
        <v>160</v>
      </c>
    </row>
    <row r="158" spans="2:6">
      <c r="B158" s="51"/>
      <c r="C158" s="52"/>
      <c r="D158" s="53" t="s">
        <v>342</v>
      </c>
      <c r="E158" s="53" t="s">
        <v>343</v>
      </c>
      <c r="F158" s="8" t="s">
        <v>160</v>
      </c>
    </row>
    <row r="159" spans="2:6" ht="13.15" customHeight="1">
      <c r="B159" s="51"/>
      <c r="C159" s="52"/>
      <c r="D159" s="53"/>
      <c r="E159" s="54" t="s">
        <v>344</v>
      </c>
      <c r="F159" s="8" t="s">
        <v>160</v>
      </c>
    </row>
    <row r="160" spans="2:6" ht="13.15" customHeight="1">
      <c r="B160" s="51"/>
      <c r="C160" s="52"/>
      <c r="D160" s="53"/>
      <c r="E160" s="54" t="s">
        <v>345</v>
      </c>
      <c r="F160" s="8" t="s">
        <v>160</v>
      </c>
    </row>
    <row r="161" spans="2:6" ht="13.15" customHeight="1">
      <c r="B161" s="51"/>
      <c r="C161" s="52"/>
      <c r="D161" s="53"/>
      <c r="E161" s="54" t="s">
        <v>346</v>
      </c>
      <c r="F161" s="8" t="s">
        <v>160</v>
      </c>
    </row>
    <row r="162" spans="2:6">
      <c r="B162" s="51"/>
      <c r="C162" s="52"/>
      <c r="D162" s="53" t="s">
        <v>347</v>
      </c>
      <c r="E162" s="53" t="s">
        <v>348</v>
      </c>
      <c r="F162" s="8" t="s">
        <v>160</v>
      </c>
    </row>
    <row r="163" spans="2:6" ht="13.15" customHeight="1">
      <c r="B163" s="51"/>
      <c r="C163" s="52"/>
      <c r="D163" s="53"/>
      <c r="E163" s="54" t="s">
        <v>349</v>
      </c>
      <c r="F163" s="8" t="s">
        <v>160</v>
      </c>
    </row>
    <row r="164" spans="2:6" ht="13.15" customHeight="1">
      <c r="B164" s="51"/>
      <c r="C164" s="52"/>
      <c r="D164" s="53"/>
      <c r="E164" s="54" t="s">
        <v>350</v>
      </c>
      <c r="F164" s="8" t="s">
        <v>160</v>
      </c>
    </row>
    <row r="165" spans="2:6">
      <c r="B165" s="51"/>
      <c r="C165" s="52"/>
      <c r="D165" s="53" t="s">
        <v>351</v>
      </c>
      <c r="E165" s="53" t="s">
        <v>352</v>
      </c>
      <c r="F165" s="8" t="s">
        <v>160</v>
      </c>
    </row>
    <row r="166" spans="2:6" ht="13.15" customHeight="1">
      <c r="B166" s="51"/>
      <c r="C166" s="52"/>
      <c r="D166" s="53"/>
      <c r="E166" s="54" t="s">
        <v>353</v>
      </c>
      <c r="F166" s="8" t="s">
        <v>160</v>
      </c>
    </row>
    <row r="167" spans="2:6" ht="13.15" customHeight="1">
      <c r="B167" s="51"/>
      <c r="C167" s="52"/>
      <c r="D167" s="53"/>
      <c r="E167" s="54" t="s">
        <v>354</v>
      </c>
      <c r="F167" s="8" t="s">
        <v>160</v>
      </c>
    </row>
    <row r="168" spans="2:6" ht="13.15" customHeight="1">
      <c r="B168" s="51"/>
      <c r="C168" s="52"/>
      <c r="D168" s="53"/>
      <c r="E168" s="54" t="s">
        <v>355</v>
      </c>
      <c r="F168" s="8" t="s">
        <v>160</v>
      </c>
    </row>
    <row r="169" spans="2:6" ht="13.15" customHeight="1">
      <c r="B169" s="51"/>
      <c r="C169" s="52"/>
      <c r="D169" s="53"/>
      <c r="E169" s="54" t="s">
        <v>356</v>
      </c>
      <c r="F169" s="8" t="s">
        <v>160</v>
      </c>
    </row>
    <row r="170" spans="2:6">
      <c r="B170" s="51"/>
      <c r="C170" s="52"/>
      <c r="D170" s="53" t="s">
        <v>357</v>
      </c>
      <c r="E170" s="53" t="s">
        <v>358</v>
      </c>
      <c r="F170" s="8" t="s">
        <v>160</v>
      </c>
    </row>
    <row r="171" spans="2:6" ht="13.15" customHeight="1">
      <c r="B171" s="51"/>
      <c r="C171" s="52"/>
      <c r="D171" s="53"/>
      <c r="E171" s="54" t="s">
        <v>359</v>
      </c>
      <c r="F171" s="8" t="s">
        <v>160</v>
      </c>
    </row>
    <row r="172" spans="2:6">
      <c r="B172" s="51"/>
      <c r="C172" s="52"/>
      <c r="D172" s="53" t="s">
        <v>360</v>
      </c>
      <c r="E172" s="53" t="s">
        <v>361</v>
      </c>
      <c r="F172" s="8" t="s">
        <v>160</v>
      </c>
    </row>
    <row r="173" spans="2:6" ht="13.15" customHeight="1">
      <c r="B173" s="51"/>
      <c r="C173" s="52"/>
      <c r="D173" s="53"/>
      <c r="E173" s="54" t="s">
        <v>362</v>
      </c>
      <c r="F173" s="8" t="s">
        <v>160</v>
      </c>
    </row>
    <row r="174" spans="2:6" ht="13.15" customHeight="1">
      <c r="B174" s="51"/>
      <c r="C174" s="52"/>
      <c r="D174" s="53"/>
      <c r="E174" s="54" t="s">
        <v>363</v>
      </c>
      <c r="F174" s="8" t="s">
        <v>160</v>
      </c>
    </row>
    <row r="175" spans="2:6" ht="13.15" customHeight="1">
      <c r="B175" s="51"/>
      <c r="C175" s="52"/>
      <c r="D175" s="53"/>
      <c r="E175" s="54" t="s">
        <v>364</v>
      </c>
      <c r="F175" s="8" t="s">
        <v>160</v>
      </c>
    </row>
    <row r="176" spans="2:6">
      <c r="B176" s="51"/>
      <c r="C176" s="52"/>
      <c r="D176" s="53" t="s">
        <v>365</v>
      </c>
      <c r="E176" s="53" t="s">
        <v>366</v>
      </c>
      <c r="F176" s="8" t="s">
        <v>160</v>
      </c>
    </row>
    <row r="177" spans="2:6" ht="13.15" customHeight="1">
      <c r="B177" s="51"/>
      <c r="C177" s="52"/>
      <c r="D177" s="53"/>
      <c r="E177" s="54" t="s">
        <v>367</v>
      </c>
      <c r="F177" s="8" t="s">
        <v>160</v>
      </c>
    </row>
    <row r="178" spans="2:6" ht="13.15" customHeight="1">
      <c r="B178" s="51"/>
      <c r="C178" s="52"/>
      <c r="D178" s="53"/>
      <c r="E178" s="54" t="s">
        <v>368</v>
      </c>
      <c r="F178" s="8" t="s">
        <v>160</v>
      </c>
    </row>
    <row r="179" spans="2:6">
      <c r="B179" s="51"/>
      <c r="C179" s="52"/>
      <c r="D179" s="53" t="s">
        <v>369</v>
      </c>
      <c r="E179" s="53" t="s">
        <v>370</v>
      </c>
      <c r="F179" s="8" t="s">
        <v>160</v>
      </c>
    </row>
    <row r="180" spans="2:6" ht="13.15" customHeight="1">
      <c r="B180" s="51"/>
      <c r="C180" s="52"/>
      <c r="D180" s="53"/>
      <c r="E180" s="54" t="s">
        <v>371</v>
      </c>
      <c r="F180" s="8" t="s">
        <v>160</v>
      </c>
    </row>
    <row r="181" spans="2:6" ht="13.15" customHeight="1">
      <c r="B181" s="51"/>
      <c r="C181" s="52"/>
      <c r="D181" s="53"/>
      <c r="E181" s="54" t="s">
        <v>372</v>
      </c>
      <c r="F181" s="8" t="s">
        <v>160</v>
      </c>
    </row>
    <row r="182" spans="2:6">
      <c r="B182" s="51"/>
      <c r="C182" s="52"/>
      <c r="D182" s="53" t="s">
        <v>373</v>
      </c>
      <c r="E182" s="53" t="s">
        <v>374</v>
      </c>
      <c r="F182" s="8" t="s">
        <v>160</v>
      </c>
    </row>
    <row r="183" spans="2:6" ht="13.15" customHeight="1">
      <c r="B183" s="51"/>
      <c r="C183" s="52"/>
      <c r="D183" s="53"/>
      <c r="E183" s="54" t="s">
        <v>375</v>
      </c>
      <c r="F183" s="8" t="s">
        <v>160</v>
      </c>
    </row>
    <row r="184" spans="2:6" ht="13.15" customHeight="1">
      <c r="B184" s="51"/>
      <c r="C184" s="52"/>
      <c r="D184" s="53"/>
      <c r="E184" s="54" t="s">
        <v>376</v>
      </c>
      <c r="F184" s="8" t="s">
        <v>160</v>
      </c>
    </row>
    <row r="185" spans="2:6" ht="13.15" customHeight="1">
      <c r="B185" s="51"/>
      <c r="C185" s="52"/>
      <c r="D185" s="53"/>
      <c r="E185" s="54" t="s">
        <v>377</v>
      </c>
      <c r="F185" s="8" t="s">
        <v>160</v>
      </c>
    </row>
    <row r="186" spans="2:6" ht="13.15" customHeight="1">
      <c r="B186" s="51"/>
      <c r="C186" s="52"/>
      <c r="D186" s="53"/>
      <c r="E186" s="54" t="s">
        <v>378</v>
      </c>
      <c r="F186" s="8" t="s">
        <v>160</v>
      </c>
    </row>
    <row r="187" spans="2:6" ht="13.15" customHeight="1">
      <c r="B187" s="51"/>
      <c r="C187" s="52"/>
      <c r="D187" s="53"/>
      <c r="E187" s="54" t="s">
        <v>379</v>
      </c>
      <c r="F187" s="8" t="s">
        <v>160</v>
      </c>
    </row>
    <row r="188" spans="2:6" ht="13.15" customHeight="1">
      <c r="B188" s="51"/>
      <c r="C188" s="52"/>
      <c r="D188" s="53"/>
      <c r="E188" s="54" t="s">
        <v>380</v>
      </c>
      <c r="F188" s="8" t="s">
        <v>160</v>
      </c>
    </row>
    <row r="189" spans="2:6" ht="13.15" customHeight="1">
      <c r="B189" s="51"/>
      <c r="C189" s="52"/>
      <c r="D189" s="53"/>
      <c r="E189" s="54" t="s">
        <v>381</v>
      </c>
      <c r="F189" s="8" t="s">
        <v>160</v>
      </c>
    </row>
    <row r="190" spans="2:6" ht="14.45" customHeight="1">
      <c r="B190" s="48" t="s">
        <v>157</v>
      </c>
      <c r="C190" s="49" t="s">
        <v>382</v>
      </c>
      <c r="D190" s="50"/>
      <c r="E190" s="48" t="s">
        <v>383</v>
      </c>
      <c r="F190" s="8" t="s">
        <v>160</v>
      </c>
    </row>
    <row r="191" spans="2:6">
      <c r="B191" s="51"/>
      <c r="C191" s="52"/>
      <c r="D191" s="53" t="s">
        <v>384</v>
      </c>
      <c r="E191" s="53" t="s">
        <v>385</v>
      </c>
      <c r="F191" s="8" t="s">
        <v>160</v>
      </c>
    </row>
    <row r="192" spans="2:6" ht="13.15" customHeight="1">
      <c r="B192" s="51"/>
      <c r="C192" s="52"/>
      <c r="D192" s="53"/>
      <c r="E192" s="54" t="s">
        <v>386</v>
      </c>
      <c r="F192" s="8" t="s">
        <v>160</v>
      </c>
    </row>
    <row r="193" spans="2:6" ht="13.15" customHeight="1">
      <c r="B193" s="51"/>
      <c r="C193" s="52"/>
      <c r="D193" s="53"/>
      <c r="E193" s="54" t="s">
        <v>387</v>
      </c>
      <c r="F193" s="8" t="s">
        <v>160</v>
      </c>
    </row>
    <row r="194" spans="2:6">
      <c r="B194" s="51"/>
      <c r="C194" s="52"/>
      <c r="D194" s="53" t="s">
        <v>388</v>
      </c>
      <c r="E194" s="53" t="s">
        <v>389</v>
      </c>
      <c r="F194" s="8" t="s">
        <v>160</v>
      </c>
    </row>
    <row r="195" spans="2:6" ht="13.15" customHeight="1">
      <c r="B195" s="51"/>
      <c r="C195" s="52"/>
      <c r="D195" s="53"/>
      <c r="E195" s="54" t="s">
        <v>390</v>
      </c>
      <c r="F195" s="8" t="s">
        <v>160</v>
      </c>
    </row>
    <row r="196" spans="2:6" ht="13.15" customHeight="1">
      <c r="B196" s="51"/>
      <c r="C196" s="52"/>
      <c r="D196" s="53"/>
      <c r="E196" s="54" t="s">
        <v>391</v>
      </c>
      <c r="F196" s="8" t="s">
        <v>160</v>
      </c>
    </row>
    <row r="197" spans="2:6">
      <c r="B197" s="51"/>
      <c r="C197" s="52"/>
      <c r="D197" s="53" t="s">
        <v>392</v>
      </c>
      <c r="E197" s="53" t="s">
        <v>393</v>
      </c>
      <c r="F197" s="8" t="s">
        <v>160</v>
      </c>
    </row>
    <row r="198" spans="2:6" ht="13.15" customHeight="1">
      <c r="B198" s="51"/>
      <c r="C198" s="52"/>
      <c r="D198" s="53"/>
      <c r="E198" s="54" t="s">
        <v>394</v>
      </c>
      <c r="F198" s="8" t="s">
        <v>160</v>
      </c>
    </row>
    <row r="199" spans="2:6" ht="13.15" customHeight="1">
      <c r="B199" s="51"/>
      <c r="C199" s="52"/>
      <c r="D199" s="53"/>
      <c r="E199" s="54" t="s">
        <v>395</v>
      </c>
      <c r="F199" s="8" t="s">
        <v>160</v>
      </c>
    </row>
    <row r="200" spans="2:6" ht="13.15" customHeight="1">
      <c r="B200" s="51"/>
      <c r="C200" s="52"/>
      <c r="D200" s="53"/>
      <c r="E200" s="54" t="s">
        <v>396</v>
      </c>
      <c r="F200" s="8" t="s">
        <v>160</v>
      </c>
    </row>
    <row r="201" spans="2:6">
      <c r="B201" s="51"/>
      <c r="C201" s="52"/>
      <c r="D201" s="53" t="s">
        <v>397</v>
      </c>
      <c r="E201" s="53" t="s">
        <v>398</v>
      </c>
      <c r="F201" s="8" t="s">
        <v>160</v>
      </c>
    </row>
    <row r="202" spans="2:6" ht="13.15" customHeight="1">
      <c r="B202" s="51"/>
      <c r="C202" s="52"/>
      <c r="D202" s="53"/>
      <c r="E202" s="54" t="s">
        <v>399</v>
      </c>
      <c r="F202" s="8" t="s">
        <v>160</v>
      </c>
    </row>
    <row r="203" spans="2:6" ht="13.15" customHeight="1">
      <c r="B203" s="51"/>
      <c r="C203" s="52"/>
      <c r="D203" s="53"/>
      <c r="E203" s="54" t="s">
        <v>400</v>
      </c>
      <c r="F203" s="8" t="s">
        <v>160</v>
      </c>
    </row>
    <row r="204" spans="2:6" ht="13.15" customHeight="1">
      <c r="B204" s="51"/>
      <c r="C204" s="52"/>
      <c r="D204" s="53"/>
      <c r="E204" s="54" t="s">
        <v>401</v>
      </c>
      <c r="F204" s="8" t="s">
        <v>160</v>
      </c>
    </row>
    <row r="205" spans="2:6" ht="13.15" customHeight="1">
      <c r="B205" s="51"/>
      <c r="C205" s="52"/>
      <c r="D205" s="53"/>
      <c r="E205" s="54" t="s">
        <v>402</v>
      </c>
      <c r="F205" s="8" t="s">
        <v>160</v>
      </c>
    </row>
    <row r="206" spans="2:6">
      <c r="B206" s="51"/>
      <c r="C206" s="52"/>
      <c r="D206" s="53" t="s">
        <v>403</v>
      </c>
      <c r="E206" s="53" t="s">
        <v>404</v>
      </c>
      <c r="F206" s="8" t="s">
        <v>160</v>
      </c>
    </row>
    <row r="207" spans="2:6" ht="13.15" customHeight="1">
      <c r="B207" s="51"/>
      <c r="C207" s="52"/>
      <c r="D207" s="53"/>
      <c r="E207" s="54" t="s">
        <v>405</v>
      </c>
      <c r="F207" s="8" t="s">
        <v>160</v>
      </c>
    </row>
    <row r="208" spans="2:6" ht="13.15" customHeight="1">
      <c r="B208" s="51"/>
      <c r="C208" s="52"/>
      <c r="D208" s="53"/>
      <c r="E208" s="54" t="s">
        <v>406</v>
      </c>
      <c r="F208" s="8" t="s">
        <v>160</v>
      </c>
    </row>
    <row r="209" spans="1:6">
      <c r="B209" s="51"/>
      <c r="C209" s="52"/>
      <c r="D209" s="53" t="s">
        <v>407</v>
      </c>
      <c r="E209" s="53" t="s">
        <v>408</v>
      </c>
      <c r="F209" s="8" t="s">
        <v>160</v>
      </c>
    </row>
    <row r="210" spans="1:6" ht="13.15" customHeight="1">
      <c r="B210" s="51"/>
      <c r="C210" s="52"/>
      <c r="D210" s="53"/>
      <c r="E210" s="54" t="s">
        <v>409</v>
      </c>
      <c r="F210" s="8" t="s">
        <v>160</v>
      </c>
    </row>
    <row r="211" spans="1:6" ht="13.15" customHeight="1">
      <c r="B211" s="51"/>
      <c r="C211" s="52"/>
      <c r="D211" s="53"/>
      <c r="E211" s="54" t="s">
        <v>410</v>
      </c>
      <c r="F211" s="8" t="s">
        <v>160</v>
      </c>
    </row>
    <row r="212" spans="1:6" ht="13.15" customHeight="1">
      <c r="B212" s="51"/>
      <c r="C212" s="52"/>
      <c r="D212" s="53"/>
      <c r="E212" s="54" t="s">
        <v>411</v>
      </c>
      <c r="F212" s="8" t="s">
        <v>160</v>
      </c>
    </row>
    <row r="213" spans="1:6" ht="13.15" customHeight="1">
      <c r="B213" s="51"/>
      <c r="C213" s="52"/>
      <c r="D213" s="53"/>
      <c r="E213" s="54" t="s">
        <v>412</v>
      </c>
      <c r="F213" s="8" t="s">
        <v>160</v>
      </c>
    </row>
    <row r="214" spans="1:6" ht="13.15" customHeight="1">
      <c r="B214" s="55"/>
      <c r="C214" s="56"/>
      <c r="D214" s="57"/>
      <c r="E214" s="45"/>
    </row>
    <row r="215" spans="1:6" ht="13.15" customHeight="1">
      <c r="B215" s="55"/>
      <c r="C215" s="56"/>
      <c r="D215" s="57"/>
      <c r="E215" s="45"/>
    </row>
    <row r="216" spans="1:6" ht="16.350000000000001" customHeight="1" thickBot="1">
      <c r="A216" s="58" t="s">
        <v>413</v>
      </c>
      <c r="F216" s="8" t="s">
        <v>414</v>
      </c>
    </row>
    <row r="217" spans="1:6" ht="15.6" customHeight="1">
      <c r="B217" s="46" t="s">
        <v>415</v>
      </c>
      <c r="C217" s="47"/>
      <c r="D217" s="46"/>
      <c r="E217" s="46"/>
    </row>
    <row r="218" spans="1:6" ht="14.45" customHeight="1">
      <c r="B218" s="59" t="s">
        <v>157</v>
      </c>
      <c r="C218" s="60" t="s">
        <v>416</v>
      </c>
      <c r="D218" s="59"/>
      <c r="E218" s="59" t="s">
        <v>417</v>
      </c>
      <c r="F218" s="8" t="s">
        <v>414</v>
      </c>
    </row>
    <row r="219" spans="1:6">
      <c r="B219" s="61"/>
      <c r="C219" s="62"/>
      <c r="D219" s="45" t="s">
        <v>418</v>
      </c>
      <c r="E219" s="45" t="s">
        <v>419</v>
      </c>
      <c r="F219" s="8" t="s">
        <v>414</v>
      </c>
    </row>
    <row r="220" spans="1:6" ht="13.15" customHeight="1">
      <c r="B220" s="61"/>
      <c r="C220" s="62"/>
      <c r="D220" s="45"/>
      <c r="E220" s="61" t="s">
        <v>420</v>
      </c>
      <c r="F220" s="8" t="s">
        <v>414</v>
      </c>
    </row>
    <row r="221" spans="1:6" ht="13.15" customHeight="1">
      <c r="B221" s="61"/>
      <c r="C221" s="62"/>
      <c r="D221" s="45"/>
      <c r="E221" s="61" t="s">
        <v>421</v>
      </c>
      <c r="F221" s="8" t="s">
        <v>414</v>
      </c>
    </row>
    <row r="222" spans="1:6">
      <c r="B222" s="61"/>
      <c r="C222" s="62"/>
      <c r="D222" s="45" t="s">
        <v>422</v>
      </c>
      <c r="E222" s="45" t="s">
        <v>423</v>
      </c>
      <c r="F222" s="8" t="s">
        <v>414</v>
      </c>
    </row>
    <row r="223" spans="1:6" ht="13.15" customHeight="1">
      <c r="B223" s="61"/>
      <c r="C223" s="62"/>
      <c r="D223" s="45"/>
      <c r="E223" s="61" t="s">
        <v>424</v>
      </c>
      <c r="F223" s="8" t="s">
        <v>414</v>
      </c>
    </row>
    <row r="224" spans="1:6" ht="13.15" customHeight="1">
      <c r="B224" s="61"/>
      <c r="C224" s="62"/>
      <c r="D224" s="45"/>
      <c r="E224" s="61" t="s">
        <v>425</v>
      </c>
      <c r="F224" s="8" t="s">
        <v>414</v>
      </c>
    </row>
    <row r="225" spans="2:6" ht="13.15" customHeight="1">
      <c r="B225" s="61"/>
      <c r="C225" s="62"/>
      <c r="D225" s="45"/>
      <c r="E225" s="61" t="s">
        <v>426</v>
      </c>
      <c r="F225" s="8" t="s">
        <v>414</v>
      </c>
    </row>
    <row r="226" spans="2:6" ht="13.15" customHeight="1">
      <c r="B226" s="61"/>
      <c r="C226" s="62"/>
      <c r="D226" s="45"/>
      <c r="E226" s="61" t="s">
        <v>427</v>
      </c>
      <c r="F226" s="8" t="s">
        <v>414</v>
      </c>
    </row>
    <row r="227" spans="2:6" ht="13.15" customHeight="1">
      <c r="B227" s="61"/>
      <c r="C227" s="62"/>
      <c r="D227" s="45"/>
      <c r="E227" s="61" t="s">
        <v>428</v>
      </c>
      <c r="F227" s="8" t="s">
        <v>414</v>
      </c>
    </row>
    <row r="228" spans="2:6">
      <c r="B228" s="61"/>
      <c r="C228" s="62"/>
      <c r="D228" s="45" t="s">
        <v>429</v>
      </c>
      <c r="E228" s="45" t="s">
        <v>430</v>
      </c>
      <c r="F228" s="8" t="s">
        <v>414</v>
      </c>
    </row>
    <row r="229" spans="2:6" ht="13.15" customHeight="1">
      <c r="B229" s="61"/>
      <c r="C229" s="62"/>
      <c r="D229" s="45"/>
      <c r="E229" s="61" t="s">
        <v>431</v>
      </c>
      <c r="F229" s="8" t="s">
        <v>414</v>
      </c>
    </row>
    <row r="230" spans="2:6" ht="13.15" customHeight="1">
      <c r="B230" s="61"/>
      <c r="C230" s="62"/>
      <c r="D230" s="45"/>
      <c r="E230" s="61" t="s">
        <v>432</v>
      </c>
      <c r="F230" s="8" t="s">
        <v>414</v>
      </c>
    </row>
    <row r="231" spans="2:6" ht="13.15" customHeight="1">
      <c r="B231" s="61"/>
      <c r="C231" s="62"/>
      <c r="D231" s="45"/>
      <c r="E231" s="61" t="s">
        <v>433</v>
      </c>
      <c r="F231" s="8" t="s">
        <v>414</v>
      </c>
    </row>
    <row r="232" spans="2:6" ht="13.15" customHeight="1">
      <c r="B232" s="61"/>
      <c r="C232" s="62"/>
      <c r="D232" s="45"/>
      <c r="E232" s="61" t="s">
        <v>434</v>
      </c>
      <c r="F232" s="8" t="s">
        <v>414</v>
      </c>
    </row>
    <row r="233" spans="2:6" ht="13.15" customHeight="1">
      <c r="B233" s="61"/>
      <c r="C233" s="62"/>
      <c r="D233" s="45"/>
      <c r="E233" s="61" t="s">
        <v>435</v>
      </c>
      <c r="F233" s="8" t="s">
        <v>414</v>
      </c>
    </row>
    <row r="234" spans="2:6" ht="13.15" customHeight="1">
      <c r="B234" s="61"/>
      <c r="C234" s="62"/>
      <c r="D234" s="45"/>
      <c r="E234" s="61" t="s">
        <v>436</v>
      </c>
      <c r="F234" s="8" t="s">
        <v>414</v>
      </c>
    </row>
    <row r="235" spans="2:6" ht="13.15" customHeight="1">
      <c r="B235" s="61"/>
      <c r="C235" s="62"/>
      <c r="D235" s="45"/>
      <c r="E235" s="61" t="s">
        <v>437</v>
      </c>
      <c r="F235" s="8" t="s">
        <v>414</v>
      </c>
    </row>
    <row r="236" spans="2:6">
      <c r="B236" s="61"/>
      <c r="C236" s="62"/>
      <c r="D236" s="45" t="s">
        <v>438</v>
      </c>
      <c r="E236" s="45" t="s">
        <v>439</v>
      </c>
      <c r="F236" s="8" t="s">
        <v>414</v>
      </c>
    </row>
    <row r="237" spans="2:6" ht="13.15" customHeight="1">
      <c r="B237" s="61"/>
      <c r="C237" s="62"/>
      <c r="D237" s="45"/>
      <c r="E237" s="61" t="s">
        <v>440</v>
      </c>
      <c r="F237" s="8" t="s">
        <v>414</v>
      </c>
    </row>
    <row r="238" spans="2:6" ht="13.15" customHeight="1">
      <c r="B238" s="61"/>
      <c r="C238" s="62"/>
      <c r="D238" s="45"/>
      <c r="E238" s="61" t="s">
        <v>441</v>
      </c>
      <c r="F238" s="8" t="s">
        <v>414</v>
      </c>
    </row>
    <row r="239" spans="2:6">
      <c r="B239" s="61"/>
      <c r="C239" s="62"/>
      <c r="D239" s="45" t="s">
        <v>442</v>
      </c>
      <c r="E239" s="45" t="s">
        <v>443</v>
      </c>
      <c r="F239" s="8" t="s">
        <v>414</v>
      </c>
    </row>
    <row r="240" spans="2:6" ht="13.15" customHeight="1">
      <c r="B240" s="61"/>
      <c r="C240" s="62"/>
      <c r="D240" s="45"/>
      <c r="E240" s="61" t="s">
        <v>444</v>
      </c>
      <c r="F240" s="8" t="s">
        <v>414</v>
      </c>
    </row>
    <row r="241" spans="2:6" ht="13.15" customHeight="1">
      <c r="B241" s="61"/>
      <c r="C241" s="62"/>
      <c r="D241" s="45"/>
      <c r="E241" s="61" t="s">
        <v>445</v>
      </c>
      <c r="F241" s="8" t="s">
        <v>414</v>
      </c>
    </row>
    <row r="242" spans="2:6" ht="13.15" customHeight="1">
      <c r="B242" s="61"/>
      <c r="C242" s="62"/>
      <c r="D242" s="45"/>
      <c r="E242" s="61" t="s">
        <v>446</v>
      </c>
      <c r="F242" s="8" t="s">
        <v>414</v>
      </c>
    </row>
    <row r="243" spans="2:6" ht="13.15" customHeight="1">
      <c r="B243" s="61"/>
      <c r="C243" s="62"/>
      <c r="D243" s="45"/>
      <c r="E243" s="61" t="s">
        <v>447</v>
      </c>
      <c r="F243" s="8" t="s">
        <v>414</v>
      </c>
    </row>
    <row r="244" spans="2:6" ht="13.15" customHeight="1">
      <c r="B244" s="61"/>
      <c r="C244" s="62"/>
      <c r="D244" s="45"/>
      <c r="E244" s="61" t="s">
        <v>448</v>
      </c>
      <c r="F244" s="8" t="s">
        <v>414</v>
      </c>
    </row>
    <row r="245" spans="2:6">
      <c r="B245" s="61"/>
      <c r="C245" s="62"/>
      <c r="D245" s="45" t="s">
        <v>449</v>
      </c>
      <c r="E245" s="45" t="s">
        <v>450</v>
      </c>
      <c r="F245" s="8" t="s">
        <v>414</v>
      </c>
    </row>
    <row r="246" spans="2:6" ht="13.15" customHeight="1">
      <c r="B246" s="61"/>
      <c r="C246" s="62"/>
      <c r="D246" s="45"/>
      <c r="E246" s="61" t="s">
        <v>451</v>
      </c>
      <c r="F246" s="8" t="s">
        <v>414</v>
      </c>
    </row>
    <row r="247" spans="2:6" ht="13.15" customHeight="1">
      <c r="B247" s="61"/>
      <c r="C247" s="62"/>
      <c r="D247" s="45"/>
      <c r="E247" s="61" t="s">
        <v>452</v>
      </c>
      <c r="F247" s="8" t="s">
        <v>414</v>
      </c>
    </row>
    <row r="248" spans="2:6" ht="13.15" customHeight="1">
      <c r="B248" s="61"/>
      <c r="C248" s="62"/>
      <c r="D248" s="45"/>
      <c r="E248" s="61" t="s">
        <v>453</v>
      </c>
      <c r="F248" s="8" t="s">
        <v>414</v>
      </c>
    </row>
    <row r="249" spans="2:6">
      <c r="B249" s="61"/>
      <c r="C249" s="62"/>
      <c r="D249" s="45" t="s">
        <v>454</v>
      </c>
      <c r="E249" s="45" t="s">
        <v>455</v>
      </c>
      <c r="F249" s="8" t="s">
        <v>414</v>
      </c>
    </row>
    <row r="250" spans="2:6" ht="13.15" customHeight="1">
      <c r="B250" s="61"/>
      <c r="C250" s="62"/>
      <c r="D250" s="45"/>
      <c r="E250" s="61" t="s">
        <v>456</v>
      </c>
      <c r="F250" s="8" t="s">
        <v>414</v>
      </c>
    </row>
    <row r="251" spans="2:6" ht="13.15" customHeight="1">
      <c r="B251" s="61"/>
      <c r="C251" s="62"/>
      <c r="D251" s="45"/>
      <c r="E251" s="61" t="s">
        <v>457</v>
      </c>
      <c r="F251" s="8" t="s">
        <v>414</v>
      </c>
    </row>
    <row r="252" spans="2:6" ht="13.15" customHeight="1">
      <c r="B252" s="61"/>
      <c r="C252" s="62"/>
      <c r="D252" s="45"/>
      <c r="E252" s="61" t="s">
        <v>458</v>
      </c>
      <c r="F252" s="8" t="s">
        <v>414</v>
      </c>
    </row>
    <row r="253" spans="2:6">
      <c r="B253" s="61"/>
      <c r="C253" s="62"/>
      <c r="D253" s="45" t="s">
        <v>459</v>
      </c>
      <c r="E253" s="45" t="s">
        <v>460</v>
      </c>
      <c r="F253" s="8" t="s">
        <v>414</v>
      </c>
    </row>
    <row r="254" spans="2:6" ht="13.15" customHeight="1">
      <c r="B254" s="61"/>
      <c r="C254" s="62"/>
      <c r="D254" s="45"/>
      <c r="E254" s="61" t="s">
        <v>461</v>
      </c>
      <c r="F254" s="8" t="s">
        <v>414</v>
      </c>
    </row>
    <row r="255" spans="2:6" ht="13.15" customHeight="1">
      <c r="B255" s="61"/>
      <c r="C255" s="62"/>
      <c r="D255" s="45"/>
      <c r="E255" s="61" t="s">
        <v>462</v>
      </c>
      <c r="F255" s="8" t="s">
        <v>414</v>
      </c>
    </row>
    <row r="256" spans="2:6" ht="13.15" customHeight="1">
      <c r="B256" s="61"/>
      <c r="C256" s="62"/>
      <c r="D256" s="45"/>
      <c r="E256" s="61" t="s">
        <v>463</v>
      </c>
      <c r="F256" s="8" t="s">
        <v>414</v>
      </c>
    </row>
    <row r="257" spans="2:6" ht="13.15" customHeight="1">
      <c r="B257" s="61"/>
      <c r="C257" s="62"/>
      <c r="D257" s="45"/>
      <c r="E257" s="61" t="s">
        <v>464</v>
      </c>
      <c r="F257" s="8" t="s">
        <v>414</v>
      </c>
    </row>
    <row r="258" spans="2:6" ht="13.15" customHeight="1">
      <c r="B258" s="61"/>
      <c r="C258" s="62"/>
      <c r="D258" s="45"/>
      <c r="E258" s="61" t="s">
        <v>465</v>
      </c>
      <c r="F258" s="8" t="s">
        <v>414</v>
      </c>
    </row>
    <row r="259" spans="2:6">
      <c r="B259" s="61"/>
      <c r="C259" s="62"/>
      <c r="D259" s="45" t="s">
        <v>466</v>
      </c>
      <c r="E259" s="45" t="s">
        <v>467</v>
      </c>
      <c r="F259" s="8" t="s">
        <v>414</v>
      </c>
    </row>
    <row r="260" spans="2:6" ht="13.15" customHeight="1">
      <c r="B260" s="61"/>
      <c r="C260" s="62"/>
      <c r="D260" s="45"/>
      <c r="E260" s="61" t="s">
        <v>468</v>
      </c>
      <c r="F260" s="8" t="s">
        <v>414</v>
      </c>
    </row>
    <row r="261" spans="2:6" ht="13.15" customHeight="1">
      <c r="B261" s="61"/>
      <c r="C261" s="62"/>
      <c r="D261" s="45"/>
      <c r="E261" s="61" t="s">
        <v>469</v>
      </c>
      <c r="F261" s="8" t="s">
        <v>414</v>
      </c>
    </row>
    <row r="262" spans="2:6">
      <c r="B262" s="61"/>
      <c r="C262" s="62"/>
      <c r="D262" s="45" t="s">
        <v>470</v>
      </c>
      <c r="E262" s="45" t="s">
        <v>471</v>
      </c>
      <c r="F262" s="8" t="s">
        <v>414</v>
      </c>
    </row>
    <row r="263" spans="2:6" ht="13.15" customHeight="1">
      <c r="B263" s="61"/>
      <c r="C263" s="62"/>
      <c r="D263" s="45"/>
      <c r="E263" s="61" t="s">
        <v>472</v>
      </c>
      <c r="F263" s="8" t="s">
        <v>414</v>
      </c>
    </row>
    <row r="264" spans="2:6" ht="13.15" customHeight="1">
      <c r="B264" s="61"/>
      <c r="C264" s="62"/>
      <c r="D264" s="45"/>
      <c r="E264" s="61" t="s">
        <v>473</v>
      </c>
      <c r="F264" s="8" t="s">
        <v>414</v>
      </c>
    </row>
    <row r="265" spans="2:6" ht="13.15" customHeight="1">
      <c r="B265" s="61"/>
      <c r="C265" s="62"/>
      <c r="D265" s="45"/>
      <c r="E265" s="61" t="s">
        <v>474</v>
      </c>
      <c r="F265" s="8" t="s">
        <v>414</v>
      </c>
    </row>
    <row r="266" spans="2:6" ht="13.15" customHeight="1">
      <c r="B266" s="61"/>
      <c r="C266" s="62"/>
      <c r="D266" s="45"/>
      <c r="E266" s="61" t="s">
        <v>475</v>
      </c>
      <c r="F266" s="8" t="s">
        <v>414</v>
      </c>
    </row>
    <row r="267" spans="2:6" ht="13.15" customHeight="1">
      <c r="B267" s="61"/>
      <c r="C267" s="62"/>
      <c r="D267" s="45"/>
      <c r="E267" s="61" t="s">
        <v>476</v>
      </c>
      <c r="F267" s="8" t="s">
        <v>414</v>
      </c>
    </row>
    <row r="268" spans="2:6" ht="13.15" customHeight="1">
      <c r="B268" s="61"/>
      <c r="C268" s="62"/>
      <c r="D268" s="45"/>
      <c r="E268" s="61" t="s">
        <v>477</v>
      </c>
      <c r="F268" s="8" t="s">
        <v>414</v>
      </c>
    </row>
    <row r="269" spans="2:6" ht="13.15" customHeight="1">
      <c r="B269" s="61"/>
      <c r="C269" s="62"/>
      <c r="D269" s="45"/>
      <c r="E269" s="61" t="s">
        <v>478</v>
      </c>
      <c r="F269" s="8" t="s">
        <v>414</v>
      </c>
    </row>
    <row r="270" spans="2:6" ht="13.15" customHeight="1">
      <c r="B270" s="61"/>
      <c r="C270" s="62"/>
      <c r="D270" s="45"/>
      <c r="E270" s="61" t="s">
        <v>479</v>
      </c>
      <c r="F270" s="8" t="s">
        <v>414</v>
      </c>
    </row>
    <row r="271" spans="2:6" ht="13.15" customHeight="1">
      <c r="B271" s="61"/>
      <c r="C271" s="62"/>
      <c r="D271" s="45"/>
      <c r="E271" s="61" t="s">
        <v>480</v>
      </c>
      <c r="F271" s="8" t="s">
        <v>414</v>
      </c>
    </row>
    <row r="272" spans="2:6" ht="14.45" customHeight="1">
      <c r="B272" s="59" t="s">
        <v>157</v>
      </c>
      <c r="C272" s="60" t="s">
        <v>481</v>
      </c>
      <c r="D272" s="63"/>
      <c r="E272" s="59" t="s">
        <v>482</v>
      </c>
      <c r="F272" s="8" t="s">
        <v>414</v>
      </c>
    </row>
    <row r="273" spans="2:6">
      <c r="B273" s="61"/>
      <c r="C273" s="62"/>
      <c r="D273" s="45" t="s">
        <v>483</v>
      </c>
      <c r="E273" s="45" t="s">
        <v>484</v>
      </c>
      <c r="F273" s="8" t="s">
        <v>414</v>
      </c>
    </row>
    <row r="274" spans="2:6" ht="13.15" customHeight="1">
      <c r="B274" s="61"/>
      <c r="C274" s="62"/>
      <c r="D274" s="45"/>
      <c r="E274" s="61" t="s">
        <v>485</v>
      </c>
      <c r="F274" s="8" t="s">
        <v>414</v>
      </c>
    </row>
    <row r="275" spans="2:6" ht="13.15" customHeight="1">
      <c r="B275" s="61"/>
      <c r="C275" s="62"/>
      <c r="D275" s="45"/>
      <c r="E275" s="61" t="s">
        <v>486</v>
      </c>
      <c r="F275" s="8" t="s">
        <v>414</v>
      </c>
    </row>
    <row r="276" spans="2:6">
      <c r="B276" s="61"/>
      <c r="C276" s="62"/>
      <c r="D276" s="45" t="s">
        <v>487</v>
      </c>
      <c r="E276" s="45" t="s">
        <v>488</v>
      </c>
      <c r="F276" s="8" t="s">
        <v>414</v>
      </c>
    </row>
    <row r="277" spans="2:6" ht="13.15" customHeight="1">
      <c r="B277" s="61"/>
      <c r="C277" s="62"/>
      <c r="D277" s="45"/>
      <c r="E277" s="61" t="s">
        <v>489</v>
      </c>
      <c r="F277" s="8" t="s">
        <v>414</v>
      </c>
    </row>
    <row r="278" spans="2:6">
      <c r="B278" s="61"/>
      <c r="C278" s="62"/>
      <c r="D278" s="45" t="s">
        <v>490</v>
      </c>
      <c r="E278" s="45" t="s">
        <v>491</v>
      </c>
      <c r="F278" s="8" t="s">
        <v>414</v>
      </c>
    </row>
    <row r="279" spans="2:6" ht="13.15" customHeight="1">
      <c r="B279" s="61"/>
      <c r="C279" s="62"/>
      <c r="D279" s="45"/>
      <c r="E279" s="61" t="s">
        <v>492</v>
      </c>
      <c r="F279" s="8" t="s">
        <v>414</v>
      </c>
    </row>
    <row r="280" spans="2:6" ht="13.15" customHeight="1">
      <c r="B280" s="61"/>
      <c r="C280" s="62"/>
      <c r="D280" s="45"/>
      <c r="E280" s="61" t="s">
        <v>493</v>
      </c>
      <c r="F280" s="8" t="s">
        <v>414</v>
      </c>
    </row>
    <row r="281" spans="2:6" ht="13.15" customHeight="1">
      <c r="B281" s="61"/>
      <c r="C281" s="62"/>
      <c r="D281" s="45"/>
      <c r="E281" s="61" t="s">
        <v>494</v>
      </c>
      <c r="F281" s="8" t="s">
        <v>414</v>
      </c>
    </row>
    <row r="282" spans="2:6" ht="13.15" customHeight="1">
      <c r="B282" s="61"/>
      <c r="C282" s="62"/>
      <c r="D282" s="45"/>
      <c r="E282" s="61" t="s">
        <v>495</v>
      </c>
      <c r="F282" s="8" t="s">
        <v>414</v>
      </c>
    </row>
    <row r="283" spans="2:6">
      <c r="B283" s="61"/>
      <c r="C283" s="62"/>
      <c r="D283" s="45" t="s">
        <v>496</v>
      </c>
      <c r="E283" s="45" t="s">
        <v>497</v>
      </c>
      <c r="F283" s="8" t="s">
        <v>414</v>
      </c>
    </row>
    <row r="284" spans="2:6" ht="13.15" customHeight="1">
      <c r="B284" s="61"/>
      <c r="C284" s="62"/>
      <c r="D284" s="45"/>
      <c r="E284" s="61" t="s">
        <v>498</v>
      </c>
      <c r="F284" s="8" t="s">
        <v>414</v>
      </c>
    </row>
    <row r="285" spans="2:6" ht="13.15" customHeight="1">
      <c r="B285" s="61"/>
      <c r="C285" s="62"/>
      <c r="D285" s="45"/>
      <c r="E285" s="61" t="s">
        <v>499</v>
      </c>
      <c r="F285" s="8" t="s">
        <v>414</v>
      </c>
    </row>
    <row r="286" spans="2:6">
      <c r="B286" s="61"/>
      <c r="C286" s="62"/>
      <c r="D286" s="45" t="s">
        <v>500</v>
      </c>
      <c r="E286" s="45" t="s">
        <v>501</v>
      </c>
      <c r="F286" s="8" t="s">
        <v>414</v>
      </c>
    </row>
    <row r="287" spans="2:6" ht="13.15" customHeight="1">
      <c r="B287" s="61"/>
      <c r="C287" s="62"/>
      <c r="D287" s="45"/>
      <c r="E287" s="61" t="s">
        <v>502</v>
      </c>
      <c r="F287" s="8" t="s">
        <v>414</v>
      </c>
    </row>
    <row r="288" spans="2:6">
      <c r="B288" s="61"/>
      <c r="C288" s="62"/>
      <c r="D288" s="45" t="s">
        <v>503</v>
      </c>
      <c r="E288" s="45" t="s">
        <v>504</v>
      </c>
      <c r="F288" s="8" t="s">
        <v>414</v>
      </c>
    </row>
    <row r="289" spans="2:6" ht="13.15" customHeight="1">
      <c r="B289" s="61"/>
      <c r="C289" s="62"/>
      <c r="D289" s="45"/>
      <c r="E289" s="61" t="s">
        <v>505</v>
      </c>
      <c r="F289" s="8" t="s">
        <v>414</v>
      </c>
    </row>
    <row r="290" spans="2:6" ht="13.15" customHeight="1">
      <c r="B290" s="61"/>
      <c r="C290" s="62"/>
      <c r="D290" s="45"/>
      <c r="E290" s="61" t="s">
        <v>506</v>
      </c>
      <c r="F290" s="8" t="s">
        <v>414</v>
      </c>
    </row>
    <row r="291" spans="2:6">
      <c r="B291" s="61"/>
      <c r="C291" s="62"/>
      <c r="D291" s="45" t="s">
        <v>507</v>
      </c>
      <c r="E291" s="45" t="s">
        <v>508</v>
      </c>
      <c r="F291" s="8" t="s">
        <v>414</v>
      </c>
    </row>
    <row r="292" spans="2:6" ht="13.15" customHeight="1">
      <c r="B292" s="61"/>
      <c r="C292" s="62"/>
      <c r="D292" s="45"/>
      <c r="E292" s="61" t="s">
        <v>509</v>
      </c>
      <c r="F292" s="8" t="s">
        <v>414</v>
      </c>
    </row>
    <row r="293" spans="2:6" ht="13.15" customHeight="1">
      <c r="B293" s="61"/>
      <c r="C293" s="62"/>
      <c r="D293" s="45"/>
      <c r="E293" s="61" t="s">
        <v>510</v>
      </c>
      <c r="F293" s="8" t="s">
        <v>414</v>
      </c>
    </row>
    <row r="294" spans="2:6" ht="13.15" customHeight="1">
      <c r="B294" s="61"/>
      <c r="C294" s="62"/>
      <c r="D294" s="45"/>
      <c r="E294" s="61" t="s">
        <v>511</v>
      </c>
      <c r="F294" s="8" t="s">
        <v>414</v>
      </c>
    </row>
    <row r="295" spans="2:6" ht="14.45" customHeight="1">
      <c r="B295" s="59" t="s">
        <v>157</v>
      </c>
      <c r="C295" s="60" t="s">
        <v>512</v>
      </c>
      <c r="D295" s="63"/>
      <c r="E295" s="59" t="s">
        <v>513</v>
      </c>
      <c r="F295" s="8" t="s">
        <v>414</v>
      </c>
    </row>
    <row r="296" spans="2:6">
      <c r="B296" s="61"/>
      <c r="C296" s="62"/>
      <c r="D296" s="45" t="s">
        <v>514</v>
      </c>
      <c r="E296" s="45" t="s">
        <v>515</v>
      </c>
      <c r="F296" s="8" t="s">
        <v>414</v>
      </c>
    </row>
    <row r="297" spans="2:6" ht="13.15" customHeight="1">
      <c r="B297" s="61"/>
      <c r="C297" s="62"/>
      <c r="D297" s="45"/>
      <c r="E297" s="61" t="s">
        <v>516</v>
      </c>
      <c r="F297" s="8" t="s">
        <v>414</v>
      </c>
    </row>
    <row r="298" spans="2:6" ht="13.15" customHeight="1">
      <c r="B298" s="61"/>
      <c r="C298" s="62"/>
      <c r="D298" s="45"/>
      <c r="E298" s="61" t="s">
        <v>517</v>
      </c>
      <c r="F298" s="8" t="s">
        <v>414</v>
      </c>
    </row>
    <row r="299" spans="2:6">
      <c r="B299" s="61"/>
      <c r="C299" s="62"/>
      <c r="D299" s="45" t="s">
        <v>518</v>
      </c>
      <c r="E299" s="45" t="s">
        <v>519</v>
      </c>
      <c r="F299" s="8" t="s">
        <v>414</v>
      </c>
    </row>
    <row r="300" spans="2:6" ht="13.15" customHeight="1">
      <c r="B300" s="61"/>
      <c r="C300" s="62"/>
      <c r="D300" s="45"/>
      <c r="E300" s="61" t="s">
        <v>520</v>
      </c>
      <c r="F300" s="8" t="s">
        <v>414</v>
      </c>
    </row>
    <row r="301" spans="2:6" ht="13.15" customHeight="1">
      <c r="B301" s="61"/>
      <c r="C301" s="62"/>
      <c r="D301" s="45"/>
      <c r="E301" s="61" t="s">
        <v>521</v>
      </c>
      <c r="F301" s="8" t="s">
        <v>414</v>
      </c>
    </row>
    <row r="302" spans="2:6" ht="13.15" customHeight="1">
      <c r="B302" s="61"/>
      <c r="C302" s="62"/>
      <c r="D302" s="45"/>
      <c r="E302" s="61" t="s">
        <v>522</v>
      </c>
      <c r="F302" s="8" t="s">
        <v>414</v>
      </c>
    </row>
    <row r="303" spans="2:6" ht="13.15" customHeight="1">
      <c r="B303" s="61"/>
      <c r="C303" s="62"/>
      <c r="D303" s="45"/>
      <c r="E303" s="61" t="s">
        <v>523</v>
      </c>
      <c r="F303" s="8" t="s">
        <v>414</v>
      </c>
    </row>
    <row r="304" spans="2:6" ht="13.15" customHeight="1">
      <c r="B304" s="61"/>
      <c r="C304" s="62"/>
      <c r="D304" s="45"/>
      <c r="E304" s="61" t="s">
        <v>524</v>
      </c>
      <c r="F304" s="8" t="s">
        <v>414</v>
      </c>
    </row>
    <row r="305" spans="2:6" ht="13.15" customHeight="1">
      <c r="B305" s="61"/>
      <c r="C305" s="62"/>
      <c r="D305" s="45"/>
      <c r="E305" s="61" t="s">
        <v>525</v>
      </c>
      <c r="F305" s="8" t="s">
        <v>414</v>
      </c>
    </row>
    <row r="306" spans="2:6" ht="13.15" customHeight="1">
      <c r="B306" s="61"/>
      <c r="C306" s="62"/>
      <c r="D306" s="45"/>
      <c r="E306" s="61" t="s">
        <v>526</v>
      </c>
      <c r="F306" s="8" t="s">
        <v>414</v>
      </c>
    </row>
    <row r="307" spans="2:6" ht="13.15" customHeight="1">
      <c r="B307" s="61"/>
      <c r="C307" s="62"/>
      <c r="D307" s="45"/>
      <c r="E307" s="61" t="s">
        <v>527</v>
      </c>
      <c r="F307" s="8" t="s">
        <v>414</v>
      </c>
    </row>
    <row r="308" spans="2:6" ht="13.15" customHeight="1">
      <c r="B308" s="61"/>
      <c r="C308" s="62"/>
      <c r="D308" s="45"/>
      <c r="E308" s="61" t="s">
        <v>528</v>
      </c>
      <c r="F308" s="8" t="s">
        <v>414</v>
      </c>
    </row>
    <row r="309" spans="2:6">
      <c r="B309" s="61"/>
      <c r="C309" s="62"/>
      <c r="D309" s="45" t="s">
        <v>529</v>
      </c>
      <c r="E309" s="45" t="s">
        <v>530</v>
      </c>
      <c r="F309" s="8" t="s">
        <v>414</v>
      </c>
    </row>
    <row r="310" spans="2:6" ht="13.15" customHeight="1">
      <c r="B310" s="61"/>
      <c r="C310" s="62"/>
      <c r="D310" s="45"/>
      <c r="E310" s="61" t="s">
        <v>531</v>
      </c>
      <c r="F310" s="8" t="s">
        <v>414</v>
      </c>
    </row>
    <row r="311" spans="2:6" ht="13.15" customHeight="1">
      <c r="B311" s="61"/>
      <c r="C311" s="62"/>
      <c r="D311" s="45"/>
      <c r="E311" s="61" t="s">
        <v>532</v>
      </c>
      <c r="F311" s="8" t="s">
        <v>414</v>
      </c>
    </row>
    <row r="312" spans="2:6" ht="13.15" customHeight="1">
      <c r="B312" s="61"/>
      <c r="C312" s="62"/>
      <c r="D312" s="45"/>
      <c r="E312" s="61" t="s">
        <v>533</v>
      </c>
      <c r="F312" s="8" t="s">
        <v>414</v>
      </c>
    </row>
    <row r="313" spans="2:6" ht="13.15" customHeight="1">
      <c r="B313" s="61"/>
      <c r="C313" s="62"/>
      <c r="D313" s="45"/>
      <c r="E313" s="61" t="s">
        <v>534</v>
      </c>
      <c r="F313" s="8" t="s">
        <v>414</v>
      </c>
    </row>
    <row r="314" spans="2:6" ht="13.15" customHeight="1">
      <c r="B314" s="61"/>
      <c r="C314" s="62"/>
      <c r="D314" s="45"/>
      <c r="E314" s="61" t="s">
        <v>535</v>
      </c>
      <c r="F314" s="8" t="s">
        <v>414</v>
      </c>
    </row>
    <row r="315" spans="2:6" ht="13.15" customHeight="1">
      <c r="B315" s="61"/>
      <c r="C315" s="62"/>
      <c r="D315" s="45"/>
      <c r="E315" s="61" t="s">
        <v>536</v>
      </c>
      <c r="F315" s="8" t="s">
        <v>414</v>
      </c>
    </row>
    <row r="316" spans="2:6">
      <c r="B316" s="61"/>
      <c r="C316" s="62"/>
      <c r="D316" s="45" t="s">
        <v>537</v>
      </c>
      <c r="E316" s="45" t="s">
        <v>538</v>
      </c>
      <c r="F316" s="8" t="s">
        <v>414</v>
      </c>
    </row>
    <row r="317" spans="2:6" ht="13.15" customHeight="1">
      <c r="B317" s="61"/>
      <c r="C317" s="62"/>
      <c r="D317" s="45"/>
      <c r="E317" s="61" t="s">
        <v>539</v>
      </c>
      <c r="F317" s="8" t="s">
        <v>414</v>
      </c>
    </row>
    <row r="318" spans="2:6" ht="13.15" customHeight="1">
      <c r="B318" s="61"/>
      <c r="C318" s="62"/>
      <c r="D318" s="45"/>
      <c r="E318" s="61" t="s">
        <v>540</v>
      </c>
      <c r="F318" s="8" t="s">
        <v>414</v>
      </c>
    </row>
    <row r="319" spans="2:6" ht="13.15" customHeight="1">
      <c r="B319" s="61"/>
      <c r="C319" s="62"/>
      <c r="D319" s="45"/>
      <c r="E319" s="61" t="s">
        <v>541</v>
      </c>
      <c r="F319" s="8" t="s">
        <v>414</v>
      </c>
    </row>
    <row r="320" spans="2:6">
      <c r="B320" s="61"/>
      <c r="C320" s="62"/>
      <c r="D320" s="45" t="s">
        <v>542</v>
      </c>
      <c r="E320" s="45" t="s">
        <v>543</v>
      </c>
      <c r="F320" s="8" t="s">
        <v>414</v>
      </c>
    </row>
    <row r="321" spans="2:6" ht="13.15" customHeight="1">
      <c r="B321" s="61"/>
      <c r="C321" s="62"/>
      <c r="D321" s="45"/>
      <c r="E321" s="61" t="s">
        <v>544</v>
      </c>
      <c r="F321" s="8" t="s">
        <v>414</v>
      </c>
    </row>
    <row r="322" spans="2:6" ht="13.15" customHeight="1">
      <c r="B322" s="61"/>
      <c r="C322" s="62"/>
      <c r="D322" s="45"/>
      <c r="E322" s="61" t="s">
        <v>545</v>
      </c>
      <c r="F322" s="8" t="s">
        <v>414</v>
      </c>
    </row>
    <row r="323" spans="2:6" ht="13.15" customHeight="1">
      <c r="B323" s="61"/>
      <c r="C323" s="62"/>
      <c r="D323" s="45"/>
      <c r="E323" s="61" t="s">
        <v>546</v>
      </c>
      <c r="F323" s="8" t="s">
        <v>414</v>
      </c>
    </row>
    <row r="324" spans="2:6" ht="13.15" customHeight="1">
      <c r="B324" s="61"/>
      <c r="C324" s="62"/>
      <c r="D324" s="45"/>
      <c r="E324" s="61" t="s">
        <v>547</v>
      </c>
      <c r="F324" s="8" t="s">
        <v>414</v>
      </c>
    </row>
    <row r="325" spans="2:6" ht="13.15" customHeight="1">
      <c r="B325" s="61"/>
      <c r="C325" s="62"/>
      <c r="D325" s="45"/>
      <c r="E325" s="61" t="s">
        <v>548</v>
      </c>
      <c r="F325" s="8" t="s">
        <v>414</v>
      </c>
    </row>
    <row r="326" spans="2:6" ht="13.15" customHeight="1">
      <c r="B326" s="61"/>
      <c r="C326" s="62"/>
      <c r="D326" s="45"/>
      <c r="E326" s="61" t="s">
        <v>549</v>
      </c>
      <c r="F326" s="8" t="s">
        <v>414</v>
      </c>
    </row>
    <row r="327" spans="2:6" ht="13.15" customHeight="1">
      <c r="B327" s="61"/>
      <c r="C327" s="62"/>
      <c r="D327" s="45"/>
      <c r="E327" s="61" t="s">
        <v>550</v>
      </c>
      <c r="F327" s="8" t="s">
        <v>414</v>
      </c>
    </row>
    <row r="328" spans="2:6" ht="13.15" customHeight="1">
      <c r="B328" s="61"/>
      <c r="C328" s="62"/>
      <c r="D328" s="45"/>
      <c r="E328" s="61" t="s">
        <v>551</v>
      </c>
      <c r="F328" s="8" t="s">
        <v>414</v>
      </c>
    </row>
    <row r="329" spans="2:6">
      <c r="B329" s="61"/>
      <c r="C329" s="62"/>
      <c r="D329" s="45" t="s">
        <v>552</v>
      </c>
      <c r="E329" s="45" t="s">
        <v>553</v>
      </c>
      <c r="F329" s="8" t="s">
        <v>414</v>
      </c>
    </row>
    <row r="330" spans="2:6" ht="13.15" customHeight="1">
      <c r="B330" s="61"/>
      <c r="C330" s="62"/>
      <c r="D330" s="45"/>
      <c r="E330" s="61" t="s">
        <v>554</v>
      </c>
      <c r="F330" s="8" t="s">
        <v>414</v>
      </c>
    </row>
    <row r="331" spans="2:6" ht="13.15" customHeight="1">
      <c r="B331" s="61"/>
      <c r="C331" s="62"/>
      <c r="D331" s="45"/>
      <c r="E331" s="61" t="s">
        <v>555</v>
      </c>
      <c r="F331" s="8" t="s">
        <v>414</v>
      </c>
    </row>
    <row r="332" spans="2:6" ht="13.15" customHeight="1">
      <c r="B332" s="61"/>
      <c r="C332" s="62"/>
      <c r="D332" s="45"/>
      <c r="E332" s="61" t="s">
        <v>556</v>
      </c>
      <c r="F332" s="8" t="s">
        <v>414</v>
      </c>
    </row>
    <row r="333" spans="2:6" ht="13.15" customHeight="1">
      <c r="B333" s="61"/>
      <c r="C333" s="62"/>
      <c r="D333" s="45"/>
      <c r="E333" s="61" t="s">
        <v>557</v>
      </c>
      <c r="F333" s="8" t="s">
        <v>414</v>
      </c>
    </row>
    <row r="334" spans="2:6" ht="13.15" customHeight="1">
      <c r="B334" s="61"/>
      <c r="C334" s="62"/>
      <c r="D334" s="45"/>
      <c r="E334" s="61" t="s">
        <v>558</v>
      </c>
      <c r="F334" s="8" t="s">
        <v>414</v>
      </c>
    </row>
    <row r="335" spans="2:6" ht="13.15" customHeight="1">
      <c r="B335" s="61"/>
      <c r="C335" s="62"/>
      <c r="D335" s="45"/>
      <c r="E335" s="61" t="s">
        <v>559</v>
      </c>
      <c r="F335" s="8" t="s">
        <v>414</v>
      </c>
    </row>
    <row r="336" spans="2:6" ht="13.15" customHeight="1">
      <c r="B336" s="61"/>
      <c r="C336" s="62"/>
      <c r="D336" s="45"/>
      <c r="E336" s="61" t="s">
        <v>560</v>
      </c>
      <c r="F336" s="8" t="s">
        <v>414</v>
      </c>
    </row>
    <row r="337" spans="2:6" ht="13.15" customHeight="1">
      <c r="B337" s="61"/>
      <c r="C337" s="62"/>
      <c r="D337" s="45"/>
      <c r="E337" s="61" t="s">
        <v>561</v>
      </c>
      <c r="F337" s="8" t="s">
        <v>414</v>
      </c>
    </row>
    <row r="338" spans="2:6" ht="13.15" customHeight="1">
      <c r="B338" s="61"/>
      <c r="C338" s="62"/>
      <c r="D338" s="45"/>
      <c r="E338" s="61" t="s">
        <v>562</v>
      </c>
      <c r="F338" s="8" t="s">
        <v>414</v>
      </c>
    </row>
    <row r="339" spans="2:6">
      <c r="B339" s="61"/>
      <c r="C339" s="62"/>
      <c r="D339" s="45" t="s">
        <v>563</v>
      </c>
      <c r="E339" s="45" t="s">
        <v>564</v>
      </c>
      <c r="F339" s="8" t="s">
        <v>414</v>
      </c>
    </row>
    <row r="340" spans="2:6" ht="13.15" customHeight="1">
      <c r="B340" s="61"/>
      <c r="C340" s="62"/>
      <c r="D340" s="45"/>
      <c r="E340" s="61" t="s">
        <v>565</v>
      </c>
      <c r="F340" s="8" t="s">
        <v>414</v>
      </c>
    </row>
    <row r="341" spans="2:6" ht="13.15" customHeight="1">
      <c r="B341" s="61"/>
      <c r="C341" s="62"/>
      <c r="D341" s="45"/>
      <c r="E341" s="61" t="s">
        <v>566</v>
      </c>
      <c r="F341" s="8" t="s">
        <v>414</v>
      </c>
    </row>
    <row r="342" spans="2:6" ht="13.15" customHeight="1">
      <c r="B342" s="61"/>
      <c r="C342" s="62"/>
      <c r="D342" s="45"/>
      <c r="E342" s="61" t="s">
        <v>567</v>
      </c>
      <c r="F342" s="8" t="s">
        <v>414</v>
      </c>
    </row>
    <row r="343" spans="2:6" ht="13.15" customHeight="1">
      <c r="B343" s="61"/>
      <c r="C343" s="62"/>
      <c r="D343" s="45"/>
      <c r="E343" s="61" t="s">
        <v>568</v>
      </c>
      <c r="F343" s="8" t="s">
        <v>414</v>
      </c>
    </row>
    <row r="344" spans="2:6" ht="13.15" customHeight="1">
      <c r="B344" s="61"/>
      <c r="C344" s="62"/>
      <c r="D344" s="45"/>
      <c r="E344" s="61" t="s">
        <v>569</v>
      </c>
      <c r="F344" s="8" t="s">
        <v>414</v>
      </c>
    </row>
    <row r="345" spans="2:6" ht="13.15" customHeight="1">
      <c r="B345" s="61"/>
      <c r="C345" s="62"/>
      <c r="D345" s="45"/>
      <c r="E345" s="61" t="s">
        <v>570</v>
      </c>
      <c r="F345" s="8" t="s">
        <v>414</v>
      </c>
    </row>
    <row r="346" spans="2:6" ht="13.15" customHeight="1">
      <c r="B346" s="61"/>
      <c r="C346" s="62"/>
      <c r="D346" s="45"/>
      <c r="E346" s="61" t="s">
        <v>571</v>
      </c>
      <c r="F346" s="8" t="s">
        <v>414</v>
      </c>
    </row>
    <row r="347" spans="2:6" ht="13.15" customHeight="1">
      <c r="B347" s="61"/>
      <c r="C347" s="62"/>
      <c r="D347" s="45"/>
      <c r="E347" s="61" t="s">
        <v>572</v>
      </c>
      <c r="F347" s="8" t="s">
        <v>414</v>
      </c>
    </row>
    <row r="348" spans="2:6" ht="13.15" customHeight="1">
      <c r="B348" s="61"/>
      <c r="C348" s="62"/>
      <c r="D348" s="45"/>
      <c r="E348" s="61" t="s">
        <v>573</v>
      </c>
      <c r="F348" s="8" t="s">
        <v>414</v>
      </c>
    </row>
    <row r="349" spans="2:6">
      <c r="B349" s="61"/>
      <c r="C349" s="62"/>
      <c r="D349" s="45" t="s">
        <v>574</v>
      </c>
      <c r="E349" s="45" t="s">
        <v>575</v>
      </c>
      <c r="F349" s="8" t="s">
        <v>414</v>
      </c>
    </row>
    <row r="350" spans="2:6" ht="13.15" customHeight="1">
      <c r="B350" s="61"/>
      <c r="C350" s="62"/>
      <c r="D350" s="45"/>
      <c r="E350" s="61" t="s">
        <v>576</v>
      </c>
      <c r="F350" s="8" t="s">
        <v>414</v>
      </c>
    </row>
    <row r="351" spans="2:6" ht="13.15" customHeight="1">
      <c r="B351" s="61"/>
      <c r="C351" s="62"/>
      <c r="D351" s="45"/>
      <c r="E351" s="61" t="s">
        <v>577</v>
      </c>
      <c r="F351" s="8" t="s">
        <v>414</v>
      </c>
    </row>
    <row r="352" spans="2:6" ht="13.15" customHeight="1">
      <c r="B352" s="61"/>
      <c r="C352" s="62"/>
      <c r="D352" s="45"/>
      <c r="E352" s="61" t="s">
        <v>578</v>
      </c>
      <c r="F352" s="8" t="s">
        <v>414</v>
      </c>
    </row>
    <row r="353" spans="2:6" ht="13.15" customHeight="1">
      <c r="B353" s="61"/>
      <c r="C353" s="62"/>
      <c r="D353" s="45"/>
      <c r="E353" s="61" t="s">
        <v>579</v>
      </c>
      <c r="F353" s="8" t="s">
        <v>414</v>
      </c>
    </row>
    <row r="354" spans="2:6">
      <c r="B354" s="61"/>
      <c r="C354" s="62"/>
      <c r="D354" s="45" t="s">
        <v>580</v>
      </c>
      <c r="E354" s="45" t="s">
        <v>581</v>
      </c>
      <c r="F354" s="8" t="s">
        <v>414</v>
      </c>
    </row>
    <row r="355" spans="2:6" ht="13.15" customHeight="1">
      <c r="B355" s="61"/>
      <c r="C355" s="62"/>
      <c r="D355" s="45"/>
      <c r="E355" s="61" t="s">
        <v>582</v>
      </c>
      <c r="F355" s="8" t="s">
        <v>414</v>
      </c>
    </row>
    <row r="356" spans="2:6" ht="13.15" customHeight="1">
      <c r="B356" s="61"/>
      <c r="C356" s="62"/>
      <c r="D356" s="45"/>
      <c r="E356" s="61" t="s">
        <v>583</v>
      </c>
      <c r="F356" s="8" t="s">
        <v>414</v>
      </c>
    </row>
    <row r="357" spans="2:6" ht="13.15" customHeight="1">
      <c r="B357" s="61"/>
      <c r="C357" s="62"/>
      <c r="D357" s="45"/>
      <c r="E357" s="61" t="s">
        <v>584</v>
      </c>
      <c r="F357" s="8" t="s">
        <v>414</v>
      </c>
    </row>
    <row r="358" spans="2:6" ht="13.15" customHeight="1">
      <c r="B358" s="61"/>
      <c r="C358" s="62"/>
      <c r="D358" s="45"/>
      <c r="E358" s="61" t="s">
        <v>585</v>
      </c>
      <c r="F358" s="8" t="s">
        <v>414</v>
      </c>
    </row>
    <row r="359" spans="2:6" ht="13.15" customHeight="1">
      <c r="B359" s="61"/>
      <c r="C359" s="62"/>
      <c r="D359" s="45"/>
      <c r="E359" s="61" t="s">
        <v>586</v>
      </c>
      <c r="F359" s="8" t="s">
        <v>414</v>
      </c>
    </row>
    <row r="360" spans="2:6" ht="13.15" customHeight="1">
      <c r="B360" s="61"/>
      <c r="C360" s="62"/>
      <c r="D360" s="45"/>
      <c r="E360" s="61" t="s">
        <v>587</v>
      </c>
      <c r="F360" s="8" t="s">
        <v>414</v>
      </c>
    </row>
    <row r="361" spans="2:6" ht="13.15" customHeight="1">
      <c r="B361" s="61"/>
      <c r="C361" s="62"/>
      <c r="D361" s="45"/>
      <c r="E361" s="61" t="s">
        <v>588</v>
      </c>
      <c r="F361" s="8" t="s">
        <v>414</v>
      </c>
    </row>
    <row r="362" spans="2:6">
      <c r="B362" s="61"/>
      <c r="C362" s="62"/>
      <c r="D362" s="45" t="s">
        <v>589</v>
      </c>
      <c r="E362" s="45" t="s">
        <v>590</v>
      </c>
      <c r="F362" s="8" t="s">
        <v>414</v>
      </c>
    </row>
    <row r="363" spans="2:6" ht="13.15" customHeight="1">
      <c r="B363" s="61"/>
      <c r="C363" s="62"/>
      <c r="D363" s="45"/>
      <c r="E363" s="61" t="s">
        <v>591</v>
      </c>
      <c r="F363" s="8" t="s">
        <v>414</v>
      </c>
    </row>
    <row r="364" spans="2:6" ht="13.15" customHeight="1">
      <c r="B364" s="61"/>
      <c r="C364" s="62"/>
      <c r="D364" s="45"/>
      <c r="E364" s="61" t="s">
        <v>592</v>
      </c>
      <c r="F364" s="8" t="s">
        <v>414</v>
      </c>
    </row>
    <row r="365" spans="2:6" ht="13.15" customHeight="1">
      <c r="B365" s="61"/>
      <c r="C365" s="62"/>
      <c r="D365" s="45"/>
      <c r="E365" s="61" t="s">
        <v>593</v>
      </c>
      <c r="F365" s="8" t="s">
        <v>414</v>
      </c>
    </row>
    <row r="366" spans="2:6" ht="13.15" customHeight="1">
      <c r="B366" s="61"/>
      <c r="C366" s="62"/>
      <c r="D366" s="45"/>
      <c r="E366" s="61" t="s">
        <v>594</v>
      </c>
      <c r="F366" s="8" t="s">
        <v>414</v>
      </c>
    </row>
    <row r="367" spans="2:6" ht="13.15" customHeight="1">
      <c r="B367" s="61"/>
      <c r="C367" s="62"/>
      <c r="D367" s="45"/>
      <c r="E367" s="61" t="s">
        <v>595</v>
      </c>
      <c r="F367" s="8" t="s">
        <v>414</v>
      </c>
    </row>
    <row r="368" spans="2:6" ht="13.15" customHeight="1">
      <c r="B368" s="61"/>
      <c r="C368" s="62"/>
      <c r="D368" s="45"/>
      <c r="E368" s="61" t="s">
        <v>596</v>
      </c>
      <c r="F368" s="8" t="s">
        <v>414</v>
      </c>
    </row>
    <row r="369" spans="2:6" ht="13.15" customHeight="1">
      <c r="B369" s="61"/>
      <c r="C369" s="62"/>
      <c r="D369" s="45"/>
      <c r="E369" s="61" t="s">
        <v>597</v>
      </c>
      <c r="F369" s="8" t="s">
        <v>414</v>
      </c>
    </row>
    <row r="370" spans="2:6" ht="13.15" customHeight="1">
      <c r="B370" s="61"/>
      <c r="C370" s="62"/>
      <c r="D370" s="45"/>
      <c r="E370" s="61" t="s">
        <v>598</v>
      </c>
      <c r="F370" s="8" t="s">
        <v>414</v>
      </c>
    </row>
    <row r="371" spans="2:6" ht="13.15" customHeight="1">
      <c r="B371" s="61"/>
      <c r="C371" s="62"/>
      <c r="D371" s="45"/>
      <c r="E371" s="61" t="s">
        <v>599</v>
      </c>
      <c r="F371" s="8" t="s">
        <v>414</v>
      </c>
    </row>
    <row r="372" spans="2:6" ht="14.45" customHeight="1">
      <c r="B372" s="59" t="s">
        <v>157</v>
      </c>
      <c r="C372" s="60" t="s">
        <v>600</v>
      </c>
      <c r="D372" s="63"/>
      <c r="E372" s="59" t="s">
        <v>601</v>
      </c>
      <c r="F372" s="8" t="s">
        <v>414</v>
      </c>
    </row>
    <row r="373" spans="2:6">
      <c r="B373" s="61"/>
      <c r="C373" s="62"/>
      <c r="D373" s="45" t="s">
        <v>602</v>
      </c>
      <c r="E373" s="45" t="s">
        <v>603</v>
      </c>
      <c r="F373" s="8" t="s">
        <v>414</v>
      </c>
    </row>
    <row r="374" spans="2:6" ht="13.15" customHeight="1">
      <c r="B374" s="61"/>
      <c r="C374" s="62"/>
      <c r="D374" s="45"/>
      <c r="E374" s="61" t="s">
        <v>604</v>
      </c>
      <c r="F374" s="8" t="s">
        <v>414</v>
      </c>
    </row>
    <row r="375" spans="2:6" ht="13.15" customHeight="1">
      <c r="B375" s="61"/>
      <c r="C375" s="62"/>
      <c r="D375" s="45"/>
      <c r="E375" s="61" t="s">
        <v>605</v>
      </c>
      <c r="F375" s="8" t="s">
        <v>414</v>
      </c>
    </row>
    <row r="376" spans="2:6">
      <c r="B376" s="61"/>
      <c r="C376" s="62"/>
      <c r="D376" s="45" t="s">
        <v>606</v>
      </c>
      <c r="E376" s="45" t="s">
        <v>607</v>
      </c>
      <c r="F376" s="8" t="s">
        <v>414</v>
      </c>
    </row>
    <row r="377" spans="2:6" ht="13.15" customHeight="1">
      <c r="B377" s="61"/>
      <c r="C377" s="62"/>
      <c r="D377" s="45"/>
      <c r="E377" s="61" t="s">
        <v>608</v>
      </c>
      <c r="F377" s="8" t="s">
        <v>414</v>
      </c>
    </row>
    <row r="378" spans="2:6" ht="13.15" customHeight="1">
      <c r="B378" s="61"/>
      <c r="C378" s="62"/>
      <c r="D378" s="45"/>
      <c r="E378" s="61" t="s">
        <v>609</v>
      </c>
      <c r="F378" s="8" t="s">
        <v>414</v>
      </c>
    </row>
    <row r="379" spans="2:6" ht="13.15" customHeight="1">
      <c r="B379" s="61"/>
      <c r="C379" s="62"/>
      <c r="D379" s="45"/>
      <c r="E379" s="61" t="s">
        <v>610</v>
      </c>
      <c r="F379" s="8" t="s">
        <v>414</v>
      </c>
    </row>
    <row r="380" spans="2:6" ht="13.15" customHeight="1">
      <c r="B380" s="61"/>
      <c r="C380" s="62"/>
      <c r="D380" s="45"/>
      <c r="E380" s="61" t="s">
        <v>611</v>
      </c>
      <c r="F380" s="8" t="s">
        <v>414</v>
      </c>
    </row>
    <row r="381" spans="2:6">
      <c r="B381" s="61"/>
      <c r="C381" s="62"/>
      <c r="D381" s="45" t="s">
        <v>612</v>
      </c>
      <c r="E381" s="45" t="s">
        <v>613</v>
      </c>
      <c r="F381" s="8" t="s">
        <v>414</v>
      </c>
    </row>
    <row r="382" spans="2:6" ht="13.15" customHeight="1">
      <c r="B382" s="61"/>
      <c r="C382" s="62"/>
      <c r="D382" s="45"/>
      <c r="E382" s="61" t="s">
        <v>614</v>
      </c>
      <c r="F382" s="8" t="s">
        <v>414</v>
      </c>
    </row>
    <row r="383" spans="2:6" ht="13.15" customHeight="1">
      <c r="B383" s="61"/>
      <c r="C383" s="62"/>
      <c r="D383" s="45"/>
      <c r="E383" s="61" t="s">
        <v>615</v>
      </c>
      <c r="F383" s="8" t="s">
        <v>414</v>
      </c>
    </row>
    <row r="384" spans="2:6" ht="13.15" customHeight="1">
      <c r="B384" s="61"/>
      <c r="C384" s="62"/>
      <c r="D384" s="45"/>
      <c r="E384" s="61" t="s">
        <v>616</v>
      </c>
      <c r="F384" s="8" t="s">
        <v>414</v>
      </c>
    </row>
    <row r="385" spans="2:6" ht="13.15" customHeight="1">
      <c r="B385" s="61"/>
      <c r="C385" s="62"/>
      <c r="D385" s="45"/>
      <c r="E385" s="61" t="s">
        <v>617</v>
      </c>
      <c r="F385" s="8" t="s">
        <v>414</v>
      </c>
    </row>
    <row r="386" spans="2:6" ht="13.15" customHeight="1">
      <c r="B386" s="61"/>
      <c r="C386" s="62"/>
      <c r="D386" s="45"/>
      <c r="E386" s="61" t="s">
        <v>618</v>
      </c>
      <c r="F386" s="8" t="s">
        <v>414</v>
      </c>
    </row>
    <row r="387" spans="2:6" ht="13.15" customHeight="1">
      <c r="B387" s="61"/>
      <c r="C387" s="62"/>
      <c r="D387" s="45"/>
      <c r="E387" s="61" t="s">
        <v>619</v>
      </c>
      <c r="F387" s="8" t="s">
        <v>414</v>
      </c>
    </row>
    <row r="388" spans="2:6" ht="13.15" customHeight="1">
      <c r="B388" s="61"/>
      <c r="C388" s="62"/>
      <c r="D388" s="45"/>
      <c r="E388" s="61" t="s">
        <v>620</v>
      </c>
      <c r="F388" s="8" t="s">
        <v>414</v>
      </c>
    </row>
    <row r="389" spans="2:6" ht="13.15" customHeight="1">
      <c r="B389" s="61"/>
      <c r="C389" s="62"/>
      <c r="D389" s="45"/>
      <c r="E389" s="61" t="s">
        <v>621</v>
      </c>
      <c r="F389" s="8" t="s">
        <v>414</v>
      </c>
    </row>
    <row r="390" spans="2:6">
      <c r="B390" s="61"/>
      <c r="C390" s="62"/>
      <c r="D390" s="45" t="s">
        <v>622</v>
      </c>
      <c r="E390" s="45" t="s">
        <v>623</v>
      </c>
      <c r="F390" s="8" t="s">
        <v>414</v>
      </c>
    </row>
    <row r="391" spans="2:6" ht="13.15" customHeight="1">
      <c r="B391" s="61"/>
      <c r="C391" s="62"/>
      <c r="D391" s="45"/>
      <c r="E391" s="61" t="s">
        <v>624</v>
      </c>
      <c r="F391" s="8" t="s">
        <v>414</v>
      </c>
    </row>
    <row r="392" spans="2:6" ht="13.15" customHeight="1">
      <c r="B392" s="61"/>
      <c r="C392" s="62"/>
      <c r="D392" s="45"/>
      <c r="E392" s="61" t="s">
        <v>625</v>
      </c>
      <c r="F392" s="8" t="s">
        <v>414</v>
      </c>
    </row>
    <row r="393" spans="2:6" ht="13.15" customHeight="1">
      <c r="B393" s="61"/>
      <c r="C393" s="62"/>
      <c r="D393" s="45"/>
      <c r="E393" s="61" t="s">
        <v>626</v>
      </c>
      <c r="F393" s="8" t="s">
        <v>414</v>
      </c>
    </row>
    <row r="394" spans="2:6">
      <c r="B394" s="61"/>
      <c r="C394" s="62"/>
      <c r="D394" s="45" t="s">
        <v>627</v>
      </c>
      <c r="E394" s="45" t="s">
        <v>628</v>
      </c>
      <c r="F394" s="8" t="s">
        <v>414</v>
      </c>
    </row>
    <row r="395" spans="2:6" ht="13.15" customHeight="1">
      <c r="B395" s="61"/>
      <c r="C395" s="62"/>
      <c r="D395" s="45"/>
      <c r="E395" s="61" t="s">
        <v>629</v>
      </c>
      <c r="F395" s="8" t="s">
        <v>414</v>
      </c>
    </row>
    <row r="396" spans="2:6" ht="13.15" customHeight="1">
      <c r="B396" s="61"/>
      <c r="C396" s="62"/>
      <c r="D396" s="45"/>
      <c r="E396" s="61" t="s">
        <v>630</v>
      </c>
      <c r="F396" s="8" t="s">
        <v>414</v>
      </c>
    </row>
    <row r="397" spans="2:6" ht="13.15" customHeight="1">
      <c r="B397" s="61"/>
      <c r="C397" s="62"/>
      <c r="D397" s="45"/>
      <c r="E397" s="61" t="s">
        <v>631</v>
      </c>
      <c r="F397" s="8" t="s">
        <v>414</v>
      </c>
    </row>
    <row r="398" spans="2:6" ht="14.45" customHeight="1">
      <c r="B398" s="59" t="s">
        <v>157</v>
      </c>
      <c r="C398" s="60" t="s">
        <v>632</v>
      </c>
      <c r="D398" s="63"/>
      <c r="E398" s="59" t="s">
        <v>633</v>
      </c>
      <c r="F398" s="8" t="s">
        <v>414</v>
      </c>
    </row>
    <row r="399" spans="2:6">
      <c r="B399" s="61"/>
      <c r="C399" s="62"/>
      <c r="D399" s="45" t="s">
        <v>634</v>
      </c>
      <c r="E399" s="45" t="s">
        <v>635</v>
      </c>
      <c r="F399" s="8" t="s">
        <v>414</v>
      </c>
    </row>
    <row r="400" spans="2:6" ht="13.15" customHeight="1">
      <c r="B400" s="61"/>
      <c r="C400" s="62"/>
      <c r="D400" s="45"/>
      <c r="E400" s="61" t="s">
        <v>636</v>
      </c>
      <c r="F400" s="8" t="s">
        <v>414</v>
      </c>
    </row>
    <row r="401" spans="2:6" ht="13.15" customHeight="1">
      <c r="B401" s="61"/>
      <c r="C401" s="62"/>
      <c r="D401" s="45"/>
      <c r="E401" s="61" t="s">
        <v>637</v>
      </c>
      <c r="F401" s="8" t="s">
        <v>414</v>
      </c>
    </row>
    <row r="402" spans="2:6">
      <c r="B402" s="61"/>
      <c r="C402" s="62"/>
      <c r="D402" s="45" t="s">
        <v>638</v>
      </c>
      <c r="E402" s="45" t="s">
        <v>639</v>
      </c>
      <c r="F402" s="8" t="s">
        <v>414</v>
      </c>
    </row>
    <row r="403" spans="2:6" ht="13.15" customHeight="1">
      <c r="B403" s="61"/>
      <c r="C403" s="62"/>
      <c r="D403" s="45"/>
      <c r="E403" s="61" t="s">
        <v>640</v>
      </c>
      <c r="F403" s="8" t="s">
        <v>414</v>
      </c>
    </row>
    <row r="404" spans="2:6" ht="13.15" customHeight="1">
      <c r="B404" s="61"/>
      <c r="C404" s="62"/>
      <c r="D404" s="45"/>
      <c r="E404" s="61" t="s">
        <v>641</v>
      </c>
      <c r="F404" s="8" t="s">
        <v>414</v>
      </c>
    </row>
    <row r="405" spans="2:6" ht="13.15" customHeight="1">
      <c r="B405" s="61"/>
      <c r="C405" s="62"/>
      <c r="D405" s="45"/>
      <c r="E405" s="61" t="s">
        <v>642</v>
      </c>
      <c r="F405" s="8" t="s">
        <v>414</v>
      </c>
    </row>
    <row r="406" spans="2:6">
      <c r="B406" s="61"/>
      <c r="C406" s="62"/>
      <c r="D406" s="45" t="s">
        <v>643</v>
      </c>
      <c r="E406" s="45" t="s">
        <v>644</v>
      </c>
      <c r="F406" s="8" t="s">
        <v>414</v>
      </c>
    </row>
    <row r="407" spans="2:6" ht="13.15" customHeight="1">
      <c r="B407" s="61"/>
      <c r="C407" s="62"/>
      <c r="D407" s="45"/>
      <c r="E407" s="61" t="s">
        <v>645</v>
      </c>
      <c r="F407" s="8" t="s">
        <v>414</v>
      </c>
    </row>
    <row r="408" spans="2:6">
      <c r="B408" s="61"/>
      <c r="C408" s="62"/>
      <c r="D408" s="45" t="s">
        <v>646</v>
      </c>
      <c r="E408" s="45" t="s">
        <v>647</v>
      </c>
      <c r="F408" s="8" t="s">
        <v>414</v>
      </c>
    </row>
    <row r="409" spans="2:6" ht="13.15" customHeight="1">
      <c r="B409" s="61"/>
      <c r="C409" s="62"/>
      <c r="D409" s="45"/>
      <c r="E409" s="61" t="s">
        <v>648</v>
      </c>
      <c r="F409" s="8" t="s">
        <v>414</v>
      </c>
    </row>
    <row r="410" spans="2:6">
      <c r="B410" s="61"/>
      <c r="C410" s="62"/>
      <c r="D410" s="45" t="s">
        <v>649</v>
      </c>
      <c r="E410" s="45" t="s">
        <v>650</v>
      </c>
      <c r="F410" s="8" t="s">
        <v>414</v>
      </c>
    </row>
    <row r="411" spans="2:6" ht="13.15" customHeight="1">
      <c r="B411" s="61"/>
      <c r="C411" s="62"/>
      <c r="D411" s="45"/>
      <c r="E411" s="61" t="s">
        <v>651</v>
      </c>
      <c r="F411" s="8" t="s">
        <v>414</v>
      </c>
    </row>
    <row r="412" spans="2:6" ht="13.15" customHeight="1">
      <c r="B412" s="61"/>
      <c r="C412" s="62"/>
      <c r="D412" s="45"/>
      <c r="E412" s="61" t="s">
        <v>652</v>
      </c>
      <c r="F412" s="8" t="s">
        <v>414</v>
      </c>
    </row>
    <row r="413" spans="2:6" ht="13.15" customHeight="1">
      <c r="B413" s="61"/>
      <c r="C413" s="62"/>
      <c r="D413" s="45"/>
      <c r="E413" s="61" t="s">
        <v>653</v>
      </c>
      <c r="F413" s="8" t="s">
        <v>414</v>
      </c>
    </row>
    <row r="414" spans="2:6" ht="13.15" customHeight="1">
      <c r="B414" s="61"/>
      <c r="C414" s="62"/>
      <c r="D414" s="45"/>
      <c r="E414" s="61" t="s">
        <v>654</v>
      </c>
      <c r="F414" s="8" t="s">
        <v>414</v>
      </c>
    </row>
    <row r="415" spans="2:6" ht="14.45" customHeight="1">
      <c r="B415" s="59" t="s">
        <v>157</v>
      </c>
      <c r="C415" s="60" t="s">
        <v>655</v>
      </c>
      <c r="D415" s="63"/>
      <c r="E415" s="59" t="s">
        <v>656</v>
      </c>
      <c r="F415" s="8" t="s">
        <v>414</v>
      </c>
    </row>
    <row r="416" spans="2:6">
      <c r="B416" s="61"/>
      <c r="C416" s="62"/>
      <c r="D416" s="45" t="s">
        <v>657</v>
      </c>
      <c r="E416" s="45" t="s">
        <v>658</v>
      </c>
      <c r="F416" s="8" t="s">
        <v>414</v>
      </c>
    </row>
    <row r="417" spans="2:6" ht="13.15" customHeight="1">
      <c r="B417" s="61"/>
      <c r="C417" s="62"/>
      <c r="D417" s="45"/>
      <c r="E417" s="61" t="s">
        <v>659</v>
      </c>
      <c r="F417" s="8" t="s">
        <v>414</v>
      </c>
    </row>
    <row r="418" spans="2:6" ht="13.15" customHeight="1">
      <c r="B418" s="61"/>
      <c r="C418" s="62"/>
      <c r="D418" s="45"/>
      <c r="E418" s="61" t="s">
        <v>660</v>
      </c>
      <c r="F418" s="8" t="s">
        <v>414</v>
      </c>
    </row>
    <row r="419" spans="2:6">
      <c r="B419" s="61"/>
      <c r="C419" s="62"/>
      <c r="D419" s="45" t="s">
        <v>661</v>
      </c>
      <c r="E419" s="45" t="s">
        <v>662</v>
      </c>
      <c r="F419" s="8" t="s">
        <v>414</v>
      </c>
    </row>
    <row r="420" spans="2:6" ht="13.15" customHeight="1">
      <c r="B420" s="61"/>
      <c r="C420" s="62"/>
      <c r="D420" s="45"/>
      <c r="E420" s="61" t="s">
        <v>663</v>
      </c>
      <c r="F420" s="8" t="s">
        <v>414</v>
      </c>
    </row>
    <row r="421" spans="2:6">
      <c r="B421" s="61"/>
      <c r="C421" s="62"/>
      <c r="D421" s="45" t="s">
        <v>664</v>
      </c>
      <c r="E421" s="45" t="s">
        <v>665</v>
      </c>
      <c r="F421" s="8" t="s">
        <v>414</v>
      </c>
    </row>
    <row r="422" spans="2:6" ht="13.15" customHeight="1">
      <c r="B422" s="61"/>
      <c r="C422" s="62"/>
      <c r="D422" s="45"/>
      <c r="E422" s="61" t="s">
        <v>666</v>
      </c>
      <c r="F422" s="8" t="s">
        <v>414</v>
      </c>
    </row>
    <row r="423" spans="2:6" ht="13.15" customHeight="1">
      <c r="B423" s="61"/>
      <c r="C423" s="62"/>
      <c r="D423" s="45"/>
      <c r="E423" s="61" t="s">
        <v>667</v>
      </c>
      <c r="F423" s="8" t="s">
        <v>414</v>
      </c>
    </row>
    <row r="424" spans="2:6" ht="13.15" customHeight="1">
      <c r="B424" s="61"/>
      <c r="C424" s="62"/>
      <c r="D424" s="45"/>
      <c r="E424" s="61" t="s">
        <v>668</v>
      </c>
      <c r="F424" s="8" t="s">
        <v>414</v>
      </c>
    </row>
    <row r="425" spans="2:6" ht="13.15" customHeight="1">
      <c r="B425" s="61"/>
      <c r="C425" s="62"/>
      <c r="D425" s="45"/>
      <c r="E425" s="61" t="s">
        <v>669</v>
      </c>
      <c r="F425" s="8" t="s">
        <v>414</v>
      </c>
    </row>
    <row r="426" spans="2:6">
      <c r="B426" s="61"/>
      <c r="C426" s="62"/>
      <c r="D426" s="45" t="s">
        <v>670</v>
      </c>
      <c r="E426" s="45" t="s">
        <v>671</v>
      </c>
      <c r="F426" s="8" t="s">
        <v>414</v>
      </c>
    </row>
    <row r="427" spans="2:6" ht="13.15" customHeight="1">
      <c r="B427" s="61"/>
      <c r="C427" s="62"/>
      <c r="D427" s="45"/>
      <c r="E427" s="61" t="s">
        <v>672</v>
      </c>
      <c r="F427" s="8" t="s">
        <v>414</v>
      </c>
    </row>
    <row r="428" spans="2:6" ht="13.15" customHeight="1">
      <c r="B428" s="61"/>
      <c r="C428" s="62"/>
      <c r="D428" s="45"/>
      <c r="E428" s="61" t="s">
        <v>673</v>
      </c>
      <c r="F428" s="8" t="s">
        <v>414</v>
      </c>
    </row>
    <row r="429" spans="2:6" ht="13.15" customHeight="1">
      <c r="B429" s="61"/>
      <c r="C429" s="62"/>
      <c r="D429" s="45"/>
      <c r="E429" s="61" t="s">
        <v>674</v>
      </c>
      <c r="F429" s="8" t="s">
        <v>414</v>
      </c>
    </row>
    <row r="430" spans="2:6">
      <c r="B430" s="61"/>
      <c r="C430" s="62"/>
      <c r="D430" s="45" t="s">
        <v>675</v>
      </c>
      <c r="E430" s="45" t="s">
        <v>676</v>
      </c>
      <c r="F430" s="8" t="s">
        <v>414</v>
      </c>
    </row>
    <row r="431" spans="2:6" ht="13.15" customHeight="1">
      <c r="B431" s="61"/>
      <c r="C431" s="62"/>
      <c r="D431" s="45"/>
      <c r="E431" s="61" t="s">
        <v>677</v>
      </c>
      <c r="F431" s="8" t="s">
        <v>414</v>
      </c>
    </row>
    <row r="432" spans="2:6" ht="13.15" customHeight="1">
      <c r="B432" s="61"/>
      <c r="C432" s="62"/>
      <c r="D432" s="45"/>
      <c r="E432" s="61" t="s">
        <v>678</v>
      </c>
      <c r="F432" s="8" t="s">
        <v>414</v>
      </c>
    </row>
    <row r="433" spans="2:6" ht="13.15" customHeight="1">
      <c r="B433" s="61"/>
      <c r="C433" s="62"/>
      <c r="D433" s="45"/>
      <c r="E433" s="61" t="s">
        <v>679</v>
      </c>
      <c r="F433" s="8" t="s">
        <v>414</v>
      </c>
    </row>
    <row r="434" spans="2:6">
      <c r="B434" s="61"/>
      <c r="C434" s="62"/>
      <c r="D434" s="45" t="s">
        <v>680</v>
      </c>
      <c r="E434" s="45" t="s">
        <v>681</v>
      </c>
      <c r="F434" s="8" t="s">
        <v>414</v>
      </c>
    </row>
    <row r="435" spans="2:6" ht="13.15" customHeight="1">
      <c r="B435" s="61"/>
      <c r="C435" s="62"/>
      <c r="D435" s="45"/>
      <c r="E435" s="61" t="s">
        <v>682</v>
      </c>
      <c r="F435" s="8" t="s">
        <v>414</v>
      </c>
    </row>
    <row r="436" spans="2:6" ht="13.15" customHeight="1">
      <c r="B436" s="61"/>
      <c r="C436" s="62"/>
      <c r="D436" s="45"/>
      <c r="E436" s="61" t="s">
        <v>683</v>
      </c>
      <c r="F436" s="8" t="s">
        <v>414</v>
      </c>
    </row>
    <row r="437" spans="2:6" ht="13.15" customHeight="1">
      <c r="B437" s="61"/>
      <c r="C437" s="62"/>
      <c r="D437" s="45"/>
      <c r="E437" s="61" t="s">
        <v>684</v>
      </c>
      <c r="F437" s="8" t="s">
        <v>414</v>
      </c>
    </row>
    <row r="438" spans="2:6" ht="13.15" customHeight="1">
      <c r="B438" s="61"/>
      <c r="C438" s="62"/>
      <c r="D438" s="45"/>
      <c r="E438" s="61" t="s">
        <v>685</v>
      </c>
      <c r="F438" s="8" t="s">
        <v>414</v>
      </c>
    </row>
    <row r="439" spans="2:6">
      <c r="B439" s="61"/>
      <c r="C439" s="62"/>
      <c r="D439" s="45" t="s">
        <v>686</v>
      </c>
      <c r="E439" s="45" t="s">
        <v>687</v>
      </c>
      <c r="F439" s="8" t="s">
        <v>414</v>
      </c>
    </row>
    <row r="440" spans="2:6" ht="13.15" customHeight="1">
      <c r="B440" s="61"/>
      <c r="C440" s="62"/>
      <c r="D440" s="45"/>
      <c r="E440" s="61" t="s">
        <v>688</v>
      </c>
      <c r="F440" s="8" t="s">
        <v>414</v>
      </c>
    </row>
    <row r="441" spans="2:6" ht="14.45" customHeight="1">
      <c r="B441" s="59" t="s">
        <v>157</v>
      </c>
      <c r="C441" s="60" t="s">
        <v>689</v>
      </c>
      <c r="D441" s="63"/>
      <c r="E441" s="59" t="s">
        <v>690</v>
      </c>
      <c r="F441" s="8" t="s">
        <v>414</v>
      </c>
    </row>
    <row r="442" spans="2:6">
      <c r="B442" s="61"/>
      <c r="C442" s="62"/>
      <c r="D442" s="45" t="s">
        <v>691</v>
      </c>
      <c r="E442" s="45" t="s">
        <v>692</v>
      </c>
      <c r="F442" s="8" t="s">
        <v>414</v>
      </c>
    </row>
    <row r="443" spans="2:6" ht="13.15" customHeight="1">
      <c r="B443" s="61"/>
      <c r="C443" s="62"/>
      <c r="D443" s="45"/>
      <c r="E443" s="61" t="s">
        <v>693</v>
      </c>
      <c r="F443" s="8" t="s">
        <v>414</v>
      </c>
    </row>
    <row r="444" spans="2:6" ht="13.15" customHeight="1">
      <c r="B444" s="61"/>
      <c r="C444" s="62"/>
      <c r="D444" s="45"/>
      <c r="E444" s="61" t="s">
        <v>694</v>
      </c>
      <c r="F444" s="8" t="s">
        <v>414</v>
      </c>
    </row>
    <row r="445" spans="2:6">
      <c r="B445" s="61"/>
      <c r="C445" s="62"/>
      <c r="D445" s="45" t="s">
        <v>695</v>
      </c>
      <c r="E445" s="45" t="s">
        <v>696</v>
      </c>
      <c r="F445" s="8" t="s">
        <v>414</v>
      </c>
    </row>
    <row r="446" spans="2:6" ht="13.15" customHeight="1">
      <c r="B446" s="61"/>
      <c r="C446" s="62"/>
      <c r="D446" s="45"/>
      <c r="E446" s="61" t="s">
        <v>697</v>
      </c>
      <c r="F446" s="8" t="s">
        <v>414</v>
      </c>
    </row>
    <row r="447" spans="2:6" ht="13.15" customHeight="1">
      <c r="B447" s="61"/>
      <c r="C447" s="62"/>
      <c r="D447" s="45"/>
      <c r="E447" s="61" t="s">
        <v>698</v>
      </c>
      <c r="F447" s="8" t="s">
        <v>414</v>
      </c>
    </row>
    <row r="448" spans="2:6" ht="13.15" customHeight="1">
      <c r="B448" s="61"/>
      <c r="C448" s="62"/>
      <c r="D448" s="45"/>
      <c r="E448" s="61" t="s">
        <v>699</v>
      </c>
      <c r="F448" s="8" t="s">
        <v>414</v>
      </c>
    </row>
    <row r="449" spans="2:6">
      <c r="B449" s="61"/>
      <c r="C449" s="62"/>
      <c r="D449" s="45" t="s">
        <v>700</v>
      </c>
      <c r="E449" s="45" t="s">
        <v>701</v>
      </c>
      <c r="F449" s="8" t="s">
        <v>414</v>
      </c>
    </row>
    <row r="450" spans="2:6" ht="13.15" customHeight="1">
      <c r="B450" s="61"/>
      <c r="C450" s="62"/>
      <c r="D450" s="45"/>
      <c r="E450" s="61" t="s">
        <v>702</v>
      </c>
      <c r="F450" s="8" t="s">
        <v>414</v>
      </c>
    </row>
    <row r="451" spans="2:6">
      <c r="B451" s="61"/>
      <c r="C451" s="62"/>
      <c r="D451" s="45" t="s">
        <v>703</v>
      </c>
      <c r="E451" s="45" t="s">
        <v>704</v>
      </c>
      <c r="F451" s="8" t="s">
        <v>414</v>
      </c>
    </row>
    <row r="452" spans="2:6" ht="13.15" customHeight="1">
      <c r="B452" s="61"/>
      <c r="C452" s="62"/>
      <c r="D452" s="45"/>
      <c r="E452" s="61" t="s">
        <v>705</v>
      </c>
      <c r="F452" s="8" t="s">
        <v>414</v>
      </c>
    </row>
    <row r="453" spans="2:6" ht="13.15" customHeight="1">
      <c r="B453" s="61"/>
      <c r="C453" s="62"/>
      <c r="D453" s="45"/>
      <c r="E453" s="61" t="s">
        <v>706</v>
      </c>
      <c r="F453" s="8" t="s">
        <v>414</v>
      </c>
    </row>
    <row r="454" spans="2:6">
      <c r="B454" s="61"/>
      <c r="C454" s="62"/>
      <c r="D454" s="45" t="s">
        <v>707</v>
      </c>
      <c r="E454" s="45" t="s">
        <v>708</v>
      </c>
      <c r="F454" s="8" t="s">
        <v>414</v>
      </c>
    </row>
    <row r="455" spans="2:6" ht="13.15" customHeight="1">
      <c r="B455" s="61"/>
      <c r="C455" s="62"/>
      <c r="D455" s="45"/>
      <c r="E455" s="61" t="s">
        <v>709</v>
      </c>
      <c r="F455" s="8" t="s">
        <v>414</v>
      </c>
    </row>
    <row r="456" spans="2:6" ht="14.45" customHeight="1">
      <c r="B456" s="59" t="s">
        <v>157</v>
      </c>
      <c r="C456" s="60" t="s">
        <v>710</v>
      </c>
      <c r="D456" s="63"/>
      <c r="E456" s="59" t="s">
        <v>711</v>
      </c>
      <c r="F456" s="8" t="s">
        <v>414</v>
      </c>
    </row>
    <row r="457" spans="2:6">
      <c r="B457" s="61"/>
      <c r="C457" s="62"/>
      <c r="D457" s="45" t="s">
        <v>712</v>
      </c>
      <c r="E457" s="45" t="s">
        <v>713</v>
      </c>
      <c r="F457" s="8" t="s">
        <v>414</v>
      </c>
    </row>
    <row r="458" spans="2:6" ht="13.15" customHeight="1">
      <c r="B458" s="61"/>
      <c r="C458" s="62"/>
      <c r="D458" s="45"/>
      <c r="E458" s="61" t="s">
        <v>714</v>
      </c>
      <c r="F458" s="8" t="s">
        <v>414</v>
      </c>
    </row>
    <row r="459" spans="2:6" ht="13.15" customHeight="1">
      <c r="B459" s="61"/>
      <c r="C459" s="62"/>
      <c r="D459" s="45"/>
      <c r="E459" s="61" t="s">
        <v>715</v>
      </c>
      <c r="F459" s="8" t="s">
        <v>414</v>
      </c>
    </row>
    <row r="460" spans="2:6">
      <c r="B460" s="61"/>
      <c r="C460" s="62"/>
      <c r="D460" s="45" t="s">
        <v>716</v>
      </c>
      <c r="E460" s="45" t="s">
        <v>717</v>
      </c>
      <c r="F460" s="8" t="s">
        <v>414</v>
      </c>
    </row>
    <row r="461" spans="2:6" ht="13.15" customHeight="1">
      <c r="B461" s="61"/>
      <c r="C461" s="62"/>
      <c r="D461" s="45"/>
      <c r="E461" s="61" t="s">
        <v>718</v>
      </c>
      <c r="F461" s="8" t="s">
        <v>414</v>
      </c>
    </row>
    <row r="462" spans="2:6" ht="13.15" customHeight="1">
      <c r="B462" s="61"/>
      <c r="C462" s="62"/>
      <c r="D462" s="45"/>
      <c r="E462" s="61" t="s">
        <v>719</v>
      </c>
      <c r="F462" s="8" t="s">
        <v>414</v>
      </c>
    </row>
    <row r="463" spans="2:6" ht="13.15" customHeight="1">
      <c r="B463" s="61"/>
      <c r="C463" s="62"/>
      <c r="D463" s="45"/>
      <c r="E463" s="61" t="s">
        <v>720</v>
      </c>
      <c r="F463" s="8" t="s">
        <v>414</v>
      </c>
    </row>
    <row r="464" spans="2:6">
      <c r="B464" s="61"/>
      <c r="C464" s="62"/>
      <c r="D464" s="45" t="s">
        <v>721</v>
      </c>
      <c r="E464" s="45" t="s">
        <v>722</v>
      </c>
      <c r="F464" s="8" t="s">
        <v>414</v>
      </c>
    </row>
    <row r="465" spans="2:6" ht="13.15" customHeight="1">
      <c r="B465" s="61"/>
      <c r="C465" s="62"/>
      <c r="D465" s="45"/>
      <c r="E465" s="61" t="s">
        <v>723</v>
      </c>
      <c r="F465" s="8" t="s">
        <v>414</v>
      </c>
    </row>
    <row r="466" spans="2:6" ht="13.15" customHeight="1">
      <c r="B466" s="61"/>
      <c r="C466" s="62"/>
      <c r="D466" s="45"/>
      <c r="E466" s="61" t="s">
        <v>724</v>
      </c>
      <c r="F466" s="8" t="s">
        <v>414</v>
      </c>
    </row>
    <row r="467" spans="2:6" ht="13.15" customHeight="1">
      <c r="B467" s="61"/>
      <c r="C467" s="62"/>
      <c r="D467" s="45"/>
      <c r="E467" s="61" t="s">
        <v>725</v>
      </c>
      <c r="F467" s="8" t="s">
        <v>414</v>
      </c>
    </row>
    <row r="468" spans="2:6" ht="13.15" customHeight="1">
      <c r="B468" s="61"/>
      <c r="C468" s="62"/>
      <c r="D468" s="45"/>
      <c r="E468" s="61" t="s">
        <v>726</v>
      </c>
      <c r="F468" s="8" t="s">
        <v>414</v>
      </c>
    </row>
    <row r="469" spans="2:6" ht="13.15" customHeight="1">
      <c r="B469" s="61"/>
      <c r="C469" s="62"/>
      <c r="D469" s="45"/>
      <c r="E469" s="61" t="s">
        <v>727</v>
      </c>
      <c r="F469" s="8" t="s">
        <v>414</v>
      </c>
    </row>
    <row r="470" spans="2:6">
      <c r="B470" s="61"/>
      <c r="C470" s="62"/>
      <c r="D470" s="45" t="s">
        <v>728</v>
      </c>
      <c r="E470" s="45" t="s">
        <v>729</v>
      </c>
      <c r="F470" s="8" t="s">
        <v>414</v>
      </c>
    </row>
    <row r="471" spans="2:6" ht="13.15" customHeight="1">
      <c r="B471" s="61"/>
      <c r="C471" s="62"/>
      <c r="D471" s="45"/>
      <c r="E471" s="61" t="s">
        <v>730</v>
      </c>
      <c r="F471" s="8" t="s">
        <v>414</v>
      </c>
    </row>
    <row r="472" spans="2:6" ht="13.15" customHeight="1">
      <c r="B472" s="61"/>
      <c r="C472" s="62"/>
      <c r="D472" s="45"/>
      <c r="E472" s="61" t="s">
        <v>731</v>
      </c>
      <c r="F472" s="8" t="s">
        <v>414</v>
      </c>
    </row>
    <row r="473" spans="2:6" ht="13.15" customHeight="1">
      <c r="B473" s="61"/>
      <c r="C473" s="62"/>
      <c r="D473" s="45"/>
      <c r="E473" s="61" t="s">
        <v>732</v>
      </c>
      <c r="F473" s="8" t="s">
        <v>414</v>
      </c>
    </row>
    <row r="474" spans="2:6" ht="13.15" customHeight="1">
      <c r="B474" s="61"/>
      <c r="C474" s="62"/>
      <c r="D474" s="45"/>
      <c r="E474" s="61" t="s">
        <v>733</v>
      </c>
      <c r="F474" s="8" t="s">
        <v>414</v>
      </c>
    </row>
    <row r="475" spans="2:6" ht="13.15" customHeight="1">
      <c r="B475" s="61"/>
      <c r="C475" s="62"/>
      <c r="D475" s="45"/>
      <c r="E475" s="61" t="s">
        <v>734</v>
      </c>
      <c r="F475" s="8" t="s">
        <v>414</v>
      </c>
    </row>
    <row r="476" spans="2:6" ht="13.15" customHeight="1">
      <c r="B476" s="61"/>
      <c r="C476" s="62"/>
      <c r="D476" s="45"/>
      <c r="E476" s="61" t="s">
        <v>735</v>
      </c>
      <c r="F476" s="8" t="s">
        <v>414</v>
      </c>
    </row>
    <row r="477" spans="2:6" ht="13.15" customHeight="1">
      <c r="B477" s="61"/>
      <c r="C477" s="62"/>
      <c r="D477" s="45"/>
      <c r="E477" s="61" t="s">
        <v>736</v>
      </c>
      <c r="F477" s="8" t="s">
        <v>414</v>
      </c>
    </row>
    <row r="478" spans="2:6">
      <c r="B478" s="61"/>
      <c r="C478" s="62"/>
      <c r="D478" s="45" t="s">
        <v>737</v>
      </c>
      <c r="E478" s="45" t="s">
        <v>738</v>
      </c>
      <c r="F478" s="8" t="s">
        <v>414</v>
      </c>
    </row>
    <row r="479" spans="2:6" ht="13.15" customHeight="1">
      <c r="B479" s="61"/>
      <c r="C479" s="62"/>
      <c r="D479" s="45"/>
      <c r="E479" s="61" t="s">
        <v>739</v>
      </c>
      <c r="F479" s="8" t="s">
        <v>414</v>
      </c>
    </row>
    <row r="480" spans="2:6" ht="13.15" customHeight="1">
      <c r="B480" s="61"/>
      <c r="C480" s="62"/>
      <c r="D480" s="45"/>
      <c r="E480" s="61" t="s">
        <v>740</v>
      </c>
      <c r="F480" s="8" t="s">
        <v>414</v>
      </c>
    </row>
    <row r="481" spans="2:6" ht="13.15" customHeight="1">
      <c r="B481" s="61"/>
      <c r="C481" s="62"/>
      <c r="D481" s="45"/>
      <c r="E481" s="61" t="s">
        <v>741</v>
      </c>
      <c r="F481" s="8" t="s">
        <v>414</v>
      </c>
    </row>
    <row r="482" spans="2:6" ht="13.15" customHeight="1">
      <c r="B482" s="61"/>
      <c r="C482" s="62"/>
      <c r="D482" s="45"/>
      <c r="E482" s="61" t="s">
        <v>742</v>
      </c>
      <c r="F482" s="8" t="s">
        <v>414</v>
      </c>
    </row>
    <row r="483" spans="2:6" ht="13.15" customHeight="1">
      <c r="B483" s="61"/>
      <c r="C483" s="62"/>
      <c r="D483" s="45"/>
      <c r="E483" s="61" t="s">
        <v>743</v>
      </c>
      <c r="F483" s="8" t="s">
        <v>414</v>
      </c>
    </row>
    <row r="484" spans="2:6" ht="13.15" customHeight="1">
      <c r="B484" s="61"/>
      <c r="C484" s="62"/>
      <c r="D484" s="45"/>
      <c r="E484" s="61" t="s">
        <v>744</v>
      </c>
      <c r="F484" s="8" t="s">
        <v>414</v>
      </c>
    </row>
    <row r="485" spans="2:6" ht="13.15" customHeight="1">
      <c r="B485" s="61"/>
      <c r="C485" s="62"/>
      <c r="D485" s="45"/>
      <c r="E485" s="61" t="s">
        <v>745</v>
      </c>
      <c r="F485" s="8" t="s">
        <v>414</v>
      </c>
    </row>
    <row r="486" spans="2:6">
      <c r="B486" s="61"/>
      <c r="C486" s="62"/>
      <c r="D486" s="45" t="s">
        <v>746</v>
      </c>
      <c r="E486" s="45" t="s">
        <v>747</v>
      </c>
      <c r="F486" s="8" t="s">
        <v>414</v>
      </c>
    </row>
    <row r="487" spans="2:6" ht="13.15" customHeight="1">
      <c r="B487" s="61"/>
      <c r="C487" s="62"/>
      <c r="D487" s="45"/>
      <c r="E487" s="61" t="s">
        <v>748</v>
      </c>
      <c r="F487" s="8" t="s">
        <v>414</v>
      </c>
    </row>
    <row r="488" spans="2:6" ht="13.15" customHeight="1">
      <c r="B488" s="61"/>
      <c r="C488" s="62"/>
      <c r="D488" s="45"/>
      <c r="E488" s="61" t="s">
        <v>749</v>
      </c>
      <c r="F488" s="8" t="s">
        <v>414</v>
      </c>
    </row>
    <row r="489" spans="2:6" ht="13.15" customHeight="1">
      <c r="B489" s="61"/>
      <c r="C489" s="62"/>
      <c r="D489" s="45"/>
      <c r="E489" s="61" t="s">
        <v>750</v>
      </c>
      <c r="F489" s="8" t="s">
        <v>414</v>
      </c>
    </row>
    <row r="490" spans="2:6" ht="13.15" customHeight="1">
      <c r="B490" s="61"/>
      <c r="C490" s="62"/>
      <c r="D490" s="45"/>
      <c r="E490" s="61" t="s">
        <v>751</v>
      </c>
      <c r="F490" s="8" t="s">
        <v>414</v>
      </c>
    </row>
    <row r="491" spans="2:6" ht="13.15" customHeight="1">
      <c r="B491" s="61"/>
      <c r="C491" s="62"/>
      <c r="D491" s="45"/>
      <c r="E491" s="61" t="s">
        <v>752</v>
      </c>
      <c r="F491" s="8" t="s">
        <v>414</v>
      </c>
    </row>
    <row r="492" spans="2:6">
      <c r="B492" s="61"/>
      <c r="C492" s="62"/>
      <c r="D492" s="45" t="s">
        <v>753</v>
      </c>
      <c r="E492" s="45" t="s">
        <v>754</v>
      </c>
      <c r="F492" s="8" t="s">
        <v>414</v>
      </c>
    </row>
    <row r="493" spans="2:6" ht="13.15" customHeight="1">
      <c r="B493" s="61"/>
      <c r="C493" s="62"/>
      <c r="D493" s="45"/>
      <c r="E493" s="61" t="s">
        <v>755</v>
      </c>
      <c r="F493" s="8" t="s">
        <v>414</v>
      </c>
    </row>
    <row r="494" spans="2:6" ht="13.15" customHeight="1">
      <c r="B494" s="61"/>
      <c r="C494" s="62"/>
      <c r="D494" s="45"/>
      <c r="E494" s="61" t="s">
        <v>756</v>
      </c>
      <c r="F494" s="8" t="s">
        <v>414</v>
      </c>
    </row>
    <row r="495" spans="2:6" ht="13.15" customHeight="1">
      <c r="B495" s="61"/>
      <c r="C495" s="62"/>
      <c r="D495" s="45"/>
      <c r="E495" s="61" t="s">
        <v>757</v>
      </c>
      <c r="F495" s="8" t="s">
        <v>414</v>
      </c>
    </row>
    <row r="496" spans="2:6">
      <c r="B496" s="61"/>
      <c r="C496" s="62"/>
      <c r="D496" s="45" t="s">
        <v>758</v>
      </c>
      <c r="E496" s="45" t="s">
        <v>759</v>
      </c>
      <c r="F496" s="8" t="s">
        <v>414</v>
      </c>
    </row>
    <row r="497" spans="2:6" ht="13.15" customHeight="1">
      <c r="B497" s="61"/>
      <c r="C497" s="62"/>
      <c r="D497" s="45"/>
      <c r="E497" s="61" t="s">
        <v>760</v>
      </c>
      <c r="F497" s="8" t="s">
        <v>414</v>
      </c>
    </row>
    <row r="498" spans="2:6" ht="13.15" customHeight="1">
      <c r="B498" s="61"/>
      <c r="C498" s="62"/>
      <c r="D498" s="45"/>
      <c r="E498" s="61" t="s">
        <v>761</v>
      </c>
      <c r="F498" s="8" t="s">
        <v>414</v>
      </c>
    </row>
    <row r="499" spans="2:6" ht="13.15" customHeight="1">
      <c r="B499" s="61"/>
      <c r="C499" s="62"/>
      <c r="D499" s="45"/>
      <c r="E499" s="61" t="s">
        <v>762</v>
      </c>
      <c r="F499" s="8" t="s">
        <v>414</v>
      </c>
    </row>
    <row r="500" spans="2:6" ht="13.15" customHeight="1">
      <c r="B500" s="61"/>
      <c r="C500" s="62"/>
      <c r="D500" s="45"/>
      <c r="E500" s="61" t="s">
        <v>763</v>
      </c>
      <c r="F500" s="8" t="s">
        <v>414</v>
      </c>
    </row>
    <row r="501" spans="2:6" ht="13.15" customHeight="1">
      <c r="B501" s="61"/>
      <c r="C501" s="62"/>
      <c r="D501" s="45"/>
      <c r="E501" s="61" t="s">
        <v>764</v>
      </c>
      <c r="F501" s="8" t="s">
        <v>414</v>
      </c>
    </row>
    <row r="502" spans="2:6" ht="13.15" customHeight="1">
      <c r="B502" s="61"/>
      <c r="C502" s="62"/>
      <c r="D502" s="45"/>
      <c r="E502" s="61" t="s">
        <v>765</v>
      </c>
      <c r="F502" s="8" t="s">
        <v>414</v>
      </c>
    </row>
    <row r="503" spans="2:6" ht="13.15" customHeight="1">
      <c r="B503" s="61"/>
      <c r="C503" s="62"/>
      <c r="D503" s="45"/>
      <c r="E503" s="61" t="s">
        <v>766</v>
      </c>
      <c r="F503" s="8" t="s">
        <v>414</v>
      </c>
    </row>
    <row r="504" spans="2:6" ht="13.15" customHeight="1">
      <c r="B504" s="61"/>
      <c r="C504" s="62"/>
      <c r="D504" s="45"/>
      <c r="E504" s="61" t="s">
        <v>767</v>
      </c>
      <c r="F504" s="8" t="s">
        <v>414</v>
      </c>
    </row>
    <row r="505" spans="2:6" ht="14.45" customHeight="1">
      <c r="B505" s="59" t="s">
        <v>157</v>
      </c>
      <c r="C505" s="60" t="s">
        <v>768</v>
      </c>
      <c r="D505" s="63"/>
      <c r="E505" s="59" t="s">
        <v>769</v>
      </c>
      <c r="F505" s="8" t="s">
        <v>414</v>
      </c>
    </row>
    <row r="506" spans="2:6">
      <c r="B506" s="61"/>
      <c r="C506" s="62"/>
      <c r="D506" s="45" t="s">
        <v>770</v>
      </c>
      <c r="E506" s="45" t="s">
        <v>771</v>
      </c>
      <c r="F506" s="8" t="s">
        <v>414</v>
      </c>
    </row>
    <row r="507" spans="2:6" ht="13.15" customHeight="1">
      <c r="B507" s="61"/>
      <c r="C507" s="62"/>
      <c r="D507" s="45"/>
      <c r="E507" s="61" t="s">
        <v>772</v>
      </c>
      <c r="F507" s="8" t="s">
        <v>414</v>
      </c>
    </row>
    <row r="508" spans="2:6" ht="13.15" customHeight="1">
      <c r="B508" s="61"/>
      <c r="C508" s="62"/>
      <c r="D508" s="45"/>
      <c r="E508" s="61" t="s">
        <v>773</v>
      </c>
      <c r="F508" s="8" t="s">
        <v>414</v>
      </c>
    </row>
    <row r="509" spans="2:6">
      <c r="B509" s="61"/>
      <c r="C509" s="62"/>
      <c r="D509" s="45" t="s">
        <v>774</v>
      </c>
      <c r="E509" s="45" t="s">
        <v>775</v>
      </c>
      <c r="F509" s="8" t="s">
        <v>414</v>
      </c>
    </row>
    <row r="510" spans="2:6" ht="13.15" customHeight="1">
      <c r="B510" s="61"/>
      <c r="C510" s="62"/>
      <c r="D510" s="45"/>
      <c r="E510" s="61" t="s">
        <v>776</v>
      </c>
      <c r="F510" s="8" t="s">
        <v>414</v>
      </c>
    </row>
    <row r="511" spans="2:6">
      <c r="B511" s="61"/>
      <c r="C511" s="62"/>
      <c r="D511" s="45" t="s">
        <v>777</v>
      </c>
      <c r="E511" s="45" t="s">
        <v>778</v>
      </c>
      <c r="F511" s="8" t="s">
        <v>414</v>
      </c>
    </row>
    <row r="512" spans="2:6" ht="13.15" customHeight="1">
      <c r="B512" s="61"/>
      <c r="C512" s="62"/>
      <c r="D512" s="45"/>
      <c r="E512" s="61" t="s">
        <v>779</v>
      </c>
      <c r="F512" s="8" t="s">
        <v>414</v>
      </c>
    </row>
    <row r="513" spans="2:6">
      <c r="B513" s="61"/>
      <c r="C513" s="62"/>
      <c r="D513" s="45" t="s">
        <v>780</v>
      </c>
      <c r="E513" s="45" t="s">
        <v>781</v>
      </c>
      <c r="F513" s="8" t="s">
        <v>414</v>
      </c>
    </row>
    <row r="514" spans="2:6" ht="13.15" customHeight="1">
      <c r="B514" s="61"/>
      <c r="C514" s="62"/>
      <c r="D514" s="45"/>
      <c r="E514" s="61" t="s">
        <v>782</v>
      </c>
      <c r="F514" s="8" t="s">
        <v>414</v>
      </c>
    </row>
    <row r="515" spans="2:6">
      <c r="B515" s="61"/>
      <c r="C515" s="62"/>
      <c r="D515" s="45" t="s">
        <v>783</v>
      </c>
      <c r="E515" s="45" t="s">
        <v>784</v>
      </c>
      <c r="F515" s="8" t="s">
        <v>414</v>
      </c>
    </row>
    <row r="516" spans="2:6" ht="13.15" customHeight="1">
      <c r="B516" s="61"/>
      <c r="C516" s="62"/>
      <c r="D516" s="45"/>
      <c r="E516" s="61" t="s">
        <v>785</v>
      </c>
      <c r="F516" s="8" t="s">
        <v>414</v>
      </c>
    </row>
    <row r="517" spans="2:6">
      <c r="B517" s="61"/>
      <c r="C517" s="62"/>
      <c r="D517" s="45" t="s">
        <v>786</v>
      </c>
      <c r="E517" s="45" t="s">
        <v>787</v>
      </c>
      <c r="F517" s="8" t="s">
        <v>414</v>
      </c>
    </row>
    <row r="518" spans="2:6" ht="13.15" customHeight="1">
      <c r="B518" s="61"/>
      <c r="C518" s="62"/>
      <c r="D518" s="45"/>
      <c r="E518" s="61" t="s">
        <v>788</v>
      </c>
      <c r="F518" s="8" t="s">
        <v>414</v>
      </c>
    </row>
    <row r="519" spans="2:6" ht="14.45" customHeight="1">
      <c r="B519" s="59" t="s">
        <v>157</v>
      </c>
      <c r="C519" s="60" t="s">
        <v>789</v>
      </c>
      <c r="D519" s="63"/>
      <c r="E519" s="59" t="s">
        <v>790</v>
      </c>
      <c r="F519" s="8" t="s">
        <v>414</v>
      </c>
    </row>
    <row r="520" spans="2:6">
      <c r="B520" s="61"/>
      <c r="C520" s="62"/>
      <c r="D520" s="45" t="s">
        <v>791</v>
      </c>
      <c r="E520" s="45" t="s">
        <v>792</v>
      </c>
      <c r="F520" s="8" t="s">
        <v>414</v>
      </c>
    </row>
    <row r="521" spans="2:6" ht="13.15" customHeight="1">
      <c r="B521" s="61"/>
      <c r="C521" s="62"/>
      <c r="D521" s="45"/>
      <c r="E521" s="61" t="s">
        <v>793</v>
      </c>
      <c r="F521" s="8" t="s">
        <v>414</v>
      </c>
    </row>
    <row r="522" spans="2:6" ht="13.15" customHeight="1">
      <c r="B522" s="61"/>
      <c r="C522" s="62"/>
      <c r="D522" s="45"/>
      <c r="E522" s="61" t="s">
        <v>794</v>
      </c>
      <c r="F522" s="8" t="s">
        <v>414</v>
      </c>
    </row>
    <row r="523" spans="2:6">
      <c r="B523" s="61"/>
      <c r="C523" s="62"/>
      <c r="D523" s="45" t="s">
        <v>795</v>
      </c>
      <c r="E523" s="45" t="s">
        <v>796</v>
      </c>
      <c r="F523" s="8" t="s">
        <v>414</v>
      </c>
    </row>
    <row r="524" spans="2:6" ht="13.15" customHeight="1">
      <c r="B524" s="61"/>
      <c r="C524" s="62"/>
      <c r="D524" s="45"/>
      <c r="E524" s="61" t="s">
        <v>797</v>
      </c>
      <c r="F524" s="8" t="s">
        <v>414</v>
      </c>
    </row>
    <row r="525" spans="2:6" ht="13.15" customHeight="1">
      <c r="B525" s="61"/>
      <c r="C525" s="62"/>
      <c r="D525" s="45"/>
      <c r="E525" s="61" t="s">
        <v>798</v>
      </c>
      <c r="F525" s="8" t="s">
        <v>414</v>
      </c>
    </row>
    <row r="526" spans="2:6" ht="13.15" customHeight="1">
      <c r="B526" s="61"/>
      <c r="C526" s="62"/>
      <c r="D526" s="45"/>
      <c r="E526" s="61" t="s">
        <v>799</v>
      </c>
      <c r="F526" s="8" t="s">
        <v>414</v>
      </c>
    </row>
    <row r="527" spans="2:6" ht="13.15" customHeight="1">
      <c r="B527" s="61"/>
      <c r="C527" s="62"/>
      <c r="D527" s="45"/>
      <c r="E527" s="61" t="s">
        <v>800</v>
      </c>
      <c r="F527" s="8" t="s">
        <v>414</v>
      </c>
    </row>
    <row r="528" spans="2:6" ht="13.15" customHeight="1">
      <c r="B528" s="61"/>
      <c r="C528" s="62"/>
      <c r="D528" s="45"/>
      <c r="E528" s="61" t="s">
        <v>801</v>
      </c>
      <c r="F528" s="8" t="s">
        <v>414</v>
      </c>
    </row>
    <row r="529" spans="2:6">
      <c r="B529" s="61"/>
      <c r="C529" s="62"/>
      <c r="D529" s="45" t="s">
        <v>802</v>
      </c>
      <c r="E529" s="45" t="s">
        <v>803</v>
      </c>
      <c r="F529" s="8" t="s">
        <v>414</v>
      </c>
    </row>
    <row r="530" spans="2:6" ht="13.15" customHeight="1">
      <c r="B530" s="61"/>
      <c r="C530" s="62"/>
      <c r="D530" s="45"/>
      <c r="E530" s="61" t="s">
        <v>804</v>
      </c>
      <c r="F530" s="8" t="s">
        <v>414</v>
      </c>
    </row>
    <row r="531" spans="2:6" ht="13.15" customHeight="1">
      <c r="B531" s="61"/>
      <c r="C531" s="62"/>
      <c r="D531" s="45"/>
      <c r="E531" s="61" t="s">
        <v>805</v>
      </c>
      <c r="F531" s="8" t="s">
        <v>414</v>
      </c>
    </row>
    <row r="532" spans="2:6" ht="13.15" customHeight="1">
      <c r="B532" s="61"/>
      <c r="C532" s="62"/>
      <c r="D532" s="45"/>
      <c r="E532" s="61" t="s">
        <v>806</v>
      </c>
      <c r="F532" s="8" t="s">
        <v>414</v>
      </c>
    </row>
    <row r="533" spans="2:6" ht="13.15" customHeight="1">
      <c r="B533" s="61"/>
      <c r="C533" s="62"/>
      <c r="D533" s="45"/>
      <c r="E533" s="61" t="s">
        <v>807</v>
      </c>
      <c r="F533" s="8" t="s">
        <v>414</v>
      </c>
    </row>
    <row r="534" spans="2:6" ht="13.15" customHeight="1">
      <c r="B534" s="61"/>
      <c r="C534" s="62"/>
      <c r="D534" s="45"/>
      <c r="E534" s="61" t="s">
        <v>808</v>
      </c>
      <c r="F534" s="8" t="s">
        <v>414</v>
      </c>
    </row>
    <row r="535" spans="2:6">
      <c r="B535" s="61"/>
      <c r="C535" s="62"/>
      <c r="D535" s="45" t="s">
        <v>809</v>
      </c>
      <c r="E535" s="45" t="s">
        <v>810</v>
      </c>
      <c r="F535" s="8" t="s">
        <v>414</v>
      </c>
    </row>
    <row r="536" spans="2:6" ht="13.15" customHeight="1">
      <c r="B536" s="61"/>
      <c r="C536" s="62"/>
      <c r="D536" s="45"/>
      <c r="E536" s="61" t="s">
        <v>811</v>
      </c>
      <c r="F536" s="8" t="s">
        <v>414</v>
      </c>
    </row>
    <row r="537" spans="2:6" ht="13.15" customHeight="1">
      <c r="B537" s="61"/>
      <c r="C537" s="62"/>
      <c r="D537" s="45"/>
      <c r="E537" s="61" t="s">
        <v>812</v>
      </c>
      <c r="F537" s="8" t="s">
        <v>414</v>
      </c>
    </row>
    <row r="538" spans="2:6" ht="13.15" customHeight="1">
      <c r="B538" s="61"/>
      <c r="C538" s="62"/>
      <c r="D538" s="45"/>
      <c r="E538" s="61" t="s">
        <v>813</v>
      </c>
      <c r="F538" s="8" t="s">
        <v>414</v>
      </c>
    </row>
    <row r="539" spans="2:6" ht="13.15" customHeight="1">
      <c r="B539" s="61"/>
      <c r="C539" s="62"/>
      <c r="D539" s="45"/>
      <c r="E539" s="61" t="s">
        <v>814</v>
      </c>
      <c r="F539" s="8" t="s">
        <v>414</v>
      </c>
    </row>
    <row r="540" spans="2:6">
      <c r="B540" s="61"/>
      <c r="C540" s="62"/>
      <c r="D540" s="45" t="s">
        <v>815</v>
      </c>
      <c r="E540" s="45" t="s">
        <v>816</v>
      </c>
      <c r="F540" s="8" t="s">
        <v>414</v>
      </c>
    </row>
    <row r="541" spans="2:6" ht="13.15" customHeight="1">
      <c r="B541" s="61"/>
      <c r="C541" s="62"/>
      <c r="D541" s="45"/>
      <c r="E541" s="61" t="s">
        <v>817</v>
      </c>
      <c r="F541" s="8" t="s">
        <v>414</v>
      </c>
    </row>
    <row r="542" spans="2:6" ht="13.15" customHeight="1">
      <c r="B542" s="61"/>
      <c r="C542" s="62"/>
      <c r="D542" s="45"/>
      <c r="E542" s="61" t="s">
        <v>818</v>
      </c>
      <c r="F542" s="8" t="s">
        <v>414</v>
      </c>
    </row>
    <row r="543" spans="2:6" ht="13.15" customHeight="1">
      <c r="B543" s="61"/>
      <c r="C543" s="62"/>
      <c r="D543" s="45"/>
      <c r="E543" s="61" t="s">
        <v>819</v>
      </c>
      <c r="F543" s="8" t="s">
        <v>414</v>
      </c>
    </row>
    <row r="544" spans="2:6" ht="13.15" customHeight="1">
      <c r="B544" s="61"/>
      <c r="C544" s="62"/>
      <c r="D544" s="45"/>
      <c r="E544" s="61" t="s">
        <v>820</v>
      </c>
      <c r="F544" s="8" t="s">
        <v>414</v>
      </c>
    </row>
    <row r="545" spans="2:6" ht="13.15" customHeight="1">
      <c r="B545" s="61"/>
      <c r="C545" s="62"/>
      <c r="D545" s="45"/>
      <c r="E545" s="61" t="s">
        <v>821</v>
      </c>
      <c r="F545" s="8" t="s">
        <v>414</v>
      </c>
    </row>
    <row r="546" spans="2:6">
      <c r="B546" s="61"/>
      <c r="C546" s="62"/>
      <c r="D546" s="45" t="s">
        <v>822</v>
      </c>
      <c r="E546" s="45" t="s">
        <v>823</v>
      </c>
      <c r="F546" s="8" t="s">
        <v>414</v>
      </c>
    </row>
    <row r="547" spans="2:6" ht="13.15" customHeight="1">
      <c r="B547" s="61"/>
      <c r="C547" s="62"/>
      <c r="D547" s="45"/>
      <c r="E547" s="61" t="s">
        <v>824</v>
      </c>
      <c r="F547" s="8" t="s">
        <v>414</v>
      </c>
    </row>
    <row r="548" spans="2:6" ht="13.15" customHeight="1">
      <c r="B548" s="61"/>
      <c r="C548" s="62"/>
      <c r="D548" s="45"/>
      <c r="E548" s="61" t="s">
        <v>825</v>
      </c>
      <c r="F548" s="8" t="s">
        <v>414</v>
      </c>
    </row>
    <row r="549" spans="2:6">
      <c r="B549" s="61"/>
      <c r="C549" s="62"/>
      <c r="D549" s="45" t="s">
        <v>826</v>
      </c>
      <c r="E549" s="45" t="s">
        <v>827</v>
      </c>
      <c r="F549" s="8" t="s">
        <v>414</v>
      </c>
    </row>
    <row r="550" spans="2:6" ht="13.15" customHeight="1">
      <c r="B550" s="61"/>
      <c r="C550" s="62"/>
      <c r="D550" s="45"/>
      <c r="E550" s="61" t="s">
        <v>828</v>
      </c>
      <c r="F550" s="8" t="s">
        <v>414</v>
      </c>
    </row>
    <row r="551" spans="2:6" ht="13.15" customHeight="1">
      <c r="B551" s="61"/>
      <c r="C551" s="62"/>
      <c r="D551" s="45"/>
      <c r="E551" s="61" t="s">
        <v>829</v>
      </c>
      <c r="F551" s="8" t="s">
        <v>414</v>
      </c>
    </row>
    <row r="552" spans="2:6" ht="13.15" customHeight="1">
      <c r="B552" s="61"/>
      <c r="C552" s="62"/>
      <c r="D552" s="45"/>
      <c r="E552" s="61" t="s">
        <v>830</v>
      </c>
      <c r="F552" s="8" t="s">
        <v>414</v>
      </c>
    </row>
    <row r="553" spans="2:6" ht="13.15" customHeight="1">
      <c r="B553" s="61"/>
      <c r="C553" s="62"/>
      <c r="D553" s="45"/>
      <c r="E553" s="61" t="s">
        <v>831</v>
      </c>
      <c r="F553" s="8" t="s">
        <v>414</v>
      </c>
    </row>
    <row r="554" spans="2:6" ht="14.45" customHeight="1">
      <c r="B554" s="59" t="s">
        <v>157</v>
      </c>
      <c r="C554" s="60" t="s">
        <v>832</v>
      </c>
      <c r="D554" s="63"/>
      <c r="E554" s="59" t="s">
        <v>833</v>
      </c>
      <c r="F554" s="8" t="s">
        <v>414</v>
      </c>
    </row>
    <row r="555" spans="2:6">
      <c r="B555" s="61"/>
      <c r="C555" s="62"/>
      <c r="D555" s="45" t="s">
        <v>834</v>
      </c>
      <c r="E555" s="45" t="s">
        <v>835</v>
      </c>
      <c r="F555" s="8" t="s">
        <v>414</v>
      </c>
    </row>
    <row r="556" spans="2:6" ht="13.15" customHeight="1">
      <c r="B556" s="61"/>
      <c r="C556" s="62"/>
      <c r="D556" s="45"/>
      <c r="E556" s="61" t="s">
        <v>836</v>
      </c>
      <c r="F556" s="8" t="s">
        <v>414</v>
      </c>
    </row>
    <row r="557" spans="2:6" ht="13.15" customHeight="1">
      <c r="B557" s="61"/>
      <c r="C557" s="62"/>
      <c r="D557" s="45"/>
      <c r="E557" s="61" t="s">
        <v>837</v>
      </c>
      <c r="F557" s="8" t="s">
        <v>414</v>
      </c>
    </row>
    <row r="558" spans="2:6">
      <c r="B558" s="61"/>
      <c r="C558" s="62"/>
      <c r="D558" s="45" t="s">
        <v>838</v>
      </c>
      <c r="E558" s="45" t="s">
        <v>839</v>
      </c>
      <c r="F558" s="8" t="s">
        <v>414</v>
      </c>
    </row>
    <row r="559" spans="2:6" ht="13.15" customHeight="1">
      <c r="B559" s="61"/>
      <c r="C559" s="62"/>
      <c r="D559" s="45"/>
      <c r="E559" s="61" t="s">
        <v>840</v>
      </c>
      <c r="F559" s="8" t="s">
        <v>414</v>
      </c>
    </row>
    <row r="560" spans="2:6" ht="13.15" customHeight="1">
      <c r="B560" s="61"/>
      <c r="C560" s="62"/>
      <c r="D560" s="45"/>
      <c r="E560" s="61" t="s">
        <v>841</v>
      </c>
      <c r="F560" s="8" t="s">
        <v>414</v>
      </c>
    </row>
    <row r="561" spans="2:6">
      <c r="B561" s="61"/>
      <c r="C561" s="62"/>
      <c r="D561" s="45" t="s">
        <v>842</v>
      </c>
      <c r="E561" s="45" t="s">
        <v>843</v>
      </c>
      <c r="F561" s="8" t="s">
        <v>414</v>
      </c>
    </row>
    <row r="562" spans="2:6" ht="13.15" customHeight="1">
      <c r="B562" s="61"/>
      <c r="C562" s="62"/>
      <c r="D562" s="45"/>
      <c r="E562" s="61" t="s">
        <v>844</v>
      </c>
      <c r="F562" s="8" t="s">
        <v>414</v>
      </c>
    </row>
    <row r="563" spans="2:6" ht="13.15" customHeight="1">
      <c r="B563" s="61"/>
      <c r="C563" s="62"/>
      <c r="D563" s="45"/>
      <c r="E563" s="61" t="s">
        <v>845</v>
      </c>
      <c r="F563" s="8" t="s">
        <v>414</v>
      </c>
    </row>
    <row r="564" spans="2:6">
      <c r="B564" s="61"/>
      <c r="C564" s="62"/>
      <c r="D564" s="45" t="s">
        <v>846</v>
      </c>
      <c r="E564" s="45" t="s">
        <v>847</v>
      </c>
      <c r="F564" s="8" t="s">
        <v>414</v>
      </c>
    </row>
    <row r="565" spans="2:6" ht="13.15" customHeight="1">
      <c r="B565" s="61"/>
      <c r="C565" s="62"/>
      <c r="D565" s="45"/>
      <c r="E565" s="61" t="s">
        <v>848</v>
      </c>
      <c r="F565" s="8" t="s">
        <v>414</v>
      </c>
    </row>
    <row r="566" spans="2:6" ht="13.15" customHeight="1">
      <c r="B566" s="61"/>
      <c r="C566" s="62"/>
      <c r="D566" s="45"/>
      <c r="E566" s="61" t="s">
        <v>849</v>
      </c>
      <c r="F566" s="8" t="s">
        <v>414</v>
      </c>
    </row>
    <row r="567" spans="2:6" ht="13.15" customHeight="1">
      <c r="B567" s="61"/>
      <c r="C567" s="62"/>
      <c r="D567" s="45"/>
      <c r="E567" s="61" t="s">
        <v>850</v>
      </c>
      <c r="F567" s="8" t="s">
        <v>414</v>
      </c>
    </row>
    <row r="568" spans="2:6">
      <c r="B568" s="61"/>
      <c r="C568" s="62"/>
      <c r="D568" s="45" t="s">
        <v>851</v>
      </c>
      <c r="E568" s="45" t="s">
        <v>852</v>
      </c>
      <c r="F568" s="8" t="s">
        <v>414</v>
      </c>
    </row>
    <row r="569" spans="2:6" ht="13.15" customHeight="1">
      <c r="B569" s="61"/>
      <c r="C569" s="62"/>
      <c r="D569" s="45"/>
      <c r="E569" s="61" t="s">
        <v>853</v>
      </c>
      <c r="F569" s="8" t="s">
        <v>414</v>
      </c>
    </row>
    <row r="570" spans="2:6" ht="13.15" customHeight="1">
      <c r="B570" s="61"/>
      <c r="C570" s="62"/>
      <c r="D570" s="45"/>
      <c r="E570" s="61" t="s">
        <v>854</v>
      </c>
      <c r="F570" s="8" t="s">
        <v>414</v>
      </c>
    </row>
    <row r="571" spans="2:6" ht="13.15" customHeight="1">
      <c r="B571" s="61"/>
      <c r="C571" s="62"/>
      <c r="D571" s="45"/>
      <c r="E571" s="61" t="s">
        <v>855</v>
      </c>
      <c r="F571" s="8" t="s">
        <v>414</v>
      </c>
    </row>
    <row r="572" spans="2:6" ht="13.15" customHeight="1">
      <c r="B572" s="61"/>
      <c r="C572" s="62"/>
      <c r="D572" s="45"/>
      <c r="E572" s="61" t="s">
        <v>856</v>
      </c>
      <c r="F572" s="8" t="s">
        <v>414</v>
      </c>
    </row>
    <row r="573" spans="2:6" ht="13.15" customHeight="1">
      <c r="B573" s="61"/>
      <c r="C573" s="62"/>
      <c r="D573" s="45"/>
      <c r="E573" s="61" t="s">
        <v>857</v>
      </c>
      <c r="F573" s="8" t="s">
        <v>414</v>
      </c>
    </row>
    <row r="574" spans="2:6" ht="13.15" customHeight="1">
      <c r="B574" s="61"/>
      <c r="C574" s="62"/>
      <c r="D574" s="45"/>
      <c r="E574" s="61" t="s">
        <v>858</v>
      </c>
      <c r="F574" s="8" t="s">
        <v>414</v>
      </c>
    </row>
    <row r="575" spans="2:6" ht="14.45" customHeight="1">
      <c r="B575" s="59" t="s">
        <v>157</v>
      </c>
      <c r="C575" s="60" t="s">
        <v>859</v>
      </c>
      <c r="D575" s="63"/>
      <c r="E575" s="59" t="s">
        <v>860</v>
      </c>
      <c r="F575" s="8" t="s">
        <v>414</v>
      </c>
    </row>
    <row r="576" spans="2:6">
      <c r="B576" s="61"/>
      <c r="C576" s="62"/>
      <c r="D576" s="45" t="s">
        <v>861</v>
      </c>
      <c r="E576" s="45" t="s">
        <v>862</v>
      </c>
      <c r="F576" s="8" t="s">
        <v>414</v>
      </c>
    </row>
    <row r="577" spans="2:6" ht="13.15" customHeight="1">
      <c r="B577" s="61"/>
      <c r="C577" s="62"/>
      <c r="D577" s="45"/>
      <c r="E577" s="61" t="s">
        <v>863</v>
      </c>
      <c r="F577" s="8" t="s">
        <v>414</v>
      </c>
    </row>
    <row r="578" spans="2:6" ht="13.15" customHeight="1">
      <c r="B578" s="61"/>
      <c r="C578" s="62"/>
      <c r="D578" s="45"/>
      <c r="E578" s="61" t="s">
        <v>864</v>
      </c>
      <c r="F578" s="8" t="s">
        <v>414</v>
      </c>
    </row>
    <row r="579" spans="2:6">
      <c r="B579" s="61"/>
      <c r="C579" s="62"/>
      <c r="D579" s="45" t="s">
        <v>865</v>
      </c>
      <c r="E579" s="45" t="s">
        <v>866</v>
      </c>
      <c r="F579" s="8" t="s">
        <v>414</v>
      </c>
    </row>
    <row r="580" spans="2:6" ht="13.15" customHeight="1">
      <c r="B580" s="61"/>
      <c r="C580" s="62"/>
      <c r="D580" s="45"/>
      <c r="E580" s="61" t="s">
        <v>867</v>
      </c>
      <c r="F580" s="8" t="s">
        <v>414</v>
      </c>
    </row>
    <row r="581" spans="2:6">
      <c r="B581" s="61"/>
      <c r="C581" s="62"/>
      <c r="D581" s="45" t="s">
        <v>868</v>
      </c>
      <c r="E581" s="45" t="s">
        <v>869</v>
      </c>
      <c r="F581" s="8" t="s">
        <v>414</v>
      </c>
    </row>
    <row r="582" spans="2:6" ht="13.15" customHeight="1">
      <c r="B582" s="61"/>
      <c r="C582" s="62"/>
      <c r="D582" s="45"/>
      <c r="E582" s="61" t="s">
        <v>870</v>
      </c>
      <c r="F582" s="8" t="s">
        <v>414</v>
      </c>
    </row>
    <row r="583" spans="2:6">
      <c r="B583" s="61"/>
      <c r="C583" s="62"/>
      <c r="D583" s="45" t="s">
        <v>871</v>
      </c>
      <c r="E583" s="45" t="s">
        <v>872</v>
      </c>
      <c r="F583" s="8" t="s">
        <v>414</v>
      </c>
    </row>
    <row r="584" spans="2:6" ht="13.15" customHeight="1">
      <c r="B584" s="61"/>
      <c r="C584" s="62"/>
      <c r="D584" s="45"/>
      <c r="E584" s="61" t="s">
        <v>873</v>
      </c>
      <c r="F584" s="8" t="s">
        <v>414</v>
      </c>
    </row>
    <row r="585" spans="2:6">
      <c r="B585" s="61"/>
      <c r="C585" s="62"/>
      <c r="D585" s="45" t="s">
        <v>874</v>
      </c>
      <c r="E585" s="45" t="s">
        <v>875</v>
      </c>
      <c r="F585" s="8" t="s">
        <v>414</v>
      </c>
    </row>
    <row r="586" spans="2:6" ht="13.15" customHeight="1">
      <c r="B586" s="61"/>
      <c r="C586" s="62"/>
      <c r="D586" s="45"/>
      <c r="E586" s="61" t="s">
        <v>876</v>
      </c>
      <c r="F586" s="8" t="s">
        <v>414</v>
      </c>
    </row>
    <row r="587" spans="2:6">
      <c r="B587" s="61"/>
      <c r="C587" s="62"/>
      <c r="D587" s="45" t="s">
        <v>877</v>
      </c>
      <c r="E587" s="45" t="s">
        <v>878</v>
      </c>
      <c r="F587" s="8" t="s">
        <v>414</v>
      </c>
    </row>
    <row r="588" spans="2:6" ht="13.15" customHeight="1">
      <c r="B588" s="61"/>
      <c r="C588" s="62"/>
      <c r="D588" s="45"/>
      <c r="E588" s="61" t="s">
        <v>879</v>
      </c>
      <c r="F588" s="8" t="s">
        <v>414</v>
      </c>
    </row>
    <row r="589" spans="2:6">
      <c r="B589" s="61"/>
      <c r="C589" s="62"/>
      <c r="D589" s="45" t="s">
        <v>880</v>
      </c>
      <c r="E589" s="45" t="s">
        <v>881</v>
      </c>
      <c r="F589" s="8" t="s">
        <v>414</v>
      </c>
    </row>
    <row r="590" spans="2:6" ht="13.15" customHeight="1">
      <c r="B590" s="61"/>
      <c r="C590" s="62"/>
      <c r="D590" s="45"/>
      <c r="E590" s="61" t="s">
        <v>882</v>
      </c>
      <c r="F590" s="8" t="s">
        <v>414</v>
      </c>
    </row>
    <row r="591" spans="2:6">
      <c r="B591" s="61"/>
      <c r="C591" s="62"/>
      <c r="D591" s="45" t="s">
        <v>883</v>
      </c>
      <c r="E591" s="45" t="s">
        <v>884</v>
      </c>
      <c r="F591" s="8" t="s">
        <v>414</v>
      </c>
    </row>
    <row r="592" spans="2:6" ht="13.15" customHeight="1">
      <c r="B592" s="61"/>
      <c r="C592" s="62"/>
      <c r="D592" s="45"/>
      <c r="E592" s="61" t="s">
        <v>885</v>
      </c>
      <c r="F592" s="8" t="s">
        <v>414</v>
      </c>
    </row>
    <row r="593" spans="2:6" ht="13.15" customHeight="1">
      <c r="B593" s="61"/>
      <c r="C593" s="62"/>
      <c r="D593" s="45"/>
      <c r="E593" s="61" t="s">
        <v>886</v>
      </c>
      <c r="F593" s="8" t="s">
        <v>414</v>
      </c>
    </row>
    <row r="594" spans="2:6">
      <c r="B594" s="61"/>
      <c r="C594" s="62"/>
      <c r="D594" s="45" t="s">
        <v>887</v>
      </c>
      <c r="E594" s="45" t="s">
        <v>888</v>
      </c>
      <c r="F594" s="8" t="s">
        <v>414</v>
      </c>
    </row>
    <row r="595" spans="2:6" ht="13.15" customHeight="1">
      <c r="B595" s="61"/>
      <c r="C595" s="62"/>
      <c r="D595" s="45"/>
      <c r="E595" s="61" t="s">
        <v>889</v>
      </c>
      <c r="F595" s="8" t="s">
        <v>414</v>
      </c>
    </row>
    <row r="596" spans="2:6">
      <c r="B596" s="61"/>
      <c r="C596" s="62"/>
      <c r="D596" s="45" t="s">
        <v>890</v>
      </c>
      <c r="E596" s="45" t="s">
        <v>891</v>
      </c>
      <c r="F596" s="8" t="s">
        <v>414</v>
      </c>
    </row>
    <row r="597" spans="2:6" ht="13.15" customHeight="1">
      <c r="B597" s="61"/>
      <c r="C597" s="62"/>
      <c r="D597" s="45"/>
      <c r="E597" s="61" t="s">
        <v>892</v>
      </c>
      <c r="F597" s="8" t="s">
        <v>414</v>
      </c>
    </row>
    <row r="598" spans="2:6" ht="14.45" customHeight="1">
      <c r="B598" s="59" t="s">
        <v>157</v>
      </c>
      <c r="C598" s="60" t="s">
        <v>893</v>
      </c>
      <c r="D598" s="63"/>
      <c r="E598" s="59" t="s">
        <v>894</v>
      </c>
      <c r="F598" s="8" t="s">
        <v>414</v>
      </c>
    </row>
    <row r="599" spans="2:6">
      <c r="B599" s="61"/>
      <c r="C599" s="62"/>
      <c r="D599" s="45" t="s">
        <v>895</v>
      </c>
      <c r="E599" s="45" t="s">
        <v>896</v>
      </c>
      <c r="F599" s="8" t="s">
        <v>414</v>
      </c>
    </row>
    <row r="600" spans="2:6" ht="13.15" customHeight="1">
      <c r="B600" s="61"/>
      <c r="C600" s="62"/>
      <c r="D600" s="45"/>
      <c r="E600" s="61" t="s">
        <v>897</v>
      </c>
      <c r="F600" s="8" t="s">
        <v>414</v>
      </c>
    </row>
    <row r="601" spans="2:6" ht="13.15" customHeight="1">
      <c r="B601" s="61"/>
      <c r="C601" s="62"/>
      <c r="D601" s="45"/>
      <c r="E601" s="61" t="s">
        <v>898</v>
      </c>
      <c r="F601" s="8" t="s">
        <v>414</v>
      </c>
    </row>
    <row r="602" spans="2:6">
      <c r="B602" s="61"/>
      <c r="C602" s="62"/>
      <c r="D602" s="45" t="s">
        <v>899</v>
      </c>
      <c r="E602" s="45" t="s">
        <v>900</v>
      </c>
      <c r="F602" s="8" t="s">
        <v>414</v>
      </c>
    </row>
    <row r="603" spans="2:6" ht="13.15" customHeight="1">
      <c r="B603" s="61"/>
      <c r="C603" s="62"/>
      <c r="D603" s="45"/>
      <c r="E603" s="61" t="s">
        <v>901</v>
      </c>
      <c r="F603" s="8" t="s">
        <v>414</v>
      </c>
    </row>
    <row r="604" spans="2:6" ht="13.15" customHeight="1">
      <c r="B604" s="61"/>
      <c r="C604" s="62"/>
      <c r="D604" s="45"/>
      <c r="E604" s="61" t="s">
        <v>902</v>
      </c>
      <c r="F604" s="8" t="s">
        <v>414</v>
      </c>
    </row>
    <row r="605" spans="2:6" ht="13.15" customHeight="1">
      <c r="B605" s="61"/>
      <c r="C605" s="62"/>
      <c r="D605" s="45"/>
      <c r="E605" s="61" t="s">
        <v>903</v>
      </c>
      <c r="F605" s="8" t="s">
        <v>414</v>
      </c>
    </row>
    <row r="606" spans="2:6" ht="13.15" customHeight="1">
      <c r="B606" s="61"/>
      <c r="C606" s="62"/>
      <c r="D606" s="45"/>
      <c r="E606" s="61" t="s">
        <v>904</v>
      </c>
      <c r="F606" s="8" t="s">
        <v>414</v>
      </c>
    </row>
    <row r="607" spans="2:6" ht="13.15" customHeight="1">
      <c r="B607" s="61"/>
      <c r="C607" s="62"/>
      <c r="D607" s="45"/>
      <c r="E607" s="61" t="s">
        <v>905</v>
      </c>
      <c r="F607" s="8" t="s">
        <v>414</v>
      </c>
    </row>
    <row r="608" spans="2:6" ht="13.15" customHeight="1">
      <c r="B608" s="61"/>
      <c r="C608" s="62"/>
      <c r="D608" s="45"/>
      <c r="E608" s="61" t="s">
        <v>906</v>
      </c>
      <c r="F608" s="8" t="s">
        <v>414</v>
      </c>
    </row>
    <row r="609" spans="2:6" ht="13.15" customHeight="1">
      <c r="B609" s="61"/>
      <c r="C609" s="62"/>
      <c r="D609" s="45"/>
      <c r="E609" s="61" t="s">
        <v>907</v>
      </c>
      <c r="F609" s="8" t="s">
        <v>414</v>
      </c>
    </row>
    <row r="610" spans="2:6" ht="13.15" customHeight="1">
      <c r="B610" s="61"/>
      <c r="C610" s="62"/>
      <c r="D610" s="45"/>
      <c r="E610" s="61" t="s">
        <v>908</v>
      </c>
      <c r="F610" s="8" t="s">
        <v>414</v>
      </c>
    </row>
    <row r="611" spans="2:6">
      <c r="B611" s="61"/>
      <c r="C611" s="62"/>
      <c r="D611" s="45" t="s">
        <v>909</v>
      </c>
      <c r="E611" s="45" t="s">
        <v>910</v>
      </c>
      <c r="F611" s="8" t="s">
        <v>414</v>
      </c>
    </row>
    <row r="612" spans="2:6" ht="13.15" customHeight="1">
      <c r="B612" s="61"/>
      <c r="C612" s="62"/>
      <c r="D612" s="45"/>
      <c r="E612" s="61" t="s">
        <v>911</v>
      </c>
      <c r="F612" s="8" t="s">
        <v>414</v>
      </c>
    </row>
    <row r="613" spans="2:6" ht="13.15" customHeight="1">
      <c r="B613" s="61"/>
      <c r="C613" s="62"/>
      <c r="D613" s="45"/>
      <c r="E613" s="61" t="s">
        <v>912</v>
      </c>
      <c r="F613" s="8" t="s">
        <v>414</v>
      </c>
    </row>
    <row r="614" spans="2:6" ht="13.15" customHeight="1">
      <c r="B614" s="61"/>
      <c r="C614" s="62"/>
      <c r="D614" s="45"/>
      <c r="E614" s="61" t="s">
        <v>913</v>
      </c>
      <c r="F614" s="8" t="s">
        <v>414</v>
      </c>
    </row>
    <row r="615" spans="2:6" ht="13.15" customHeight="1">
      <c r="B615" s="61"/>
      <c r="C615" s="62"/>
      <c r="D615" s="45"/>
      <c r="E615" s="61" t="s">
        <v>914</v>
      </c>
      <c r="F615" s="8" t="s">
        <v>414</v>
      </c>
    </row>
    <row r="616" spans="2:6">
      <c r="B616" s="61"/>
      <c r="C616" s="62"/>
      <c r="D616" s="45" t="s">
        <v>915</v>
      </c>
      <c r="E616" s="45" t="s">
        <v>916</v>
      </c>
      <c r="F616" s="8" t="s">
        <v>414</v>
      </c>
    </row>
    <row r="617" spans="2:6" ht="13.15" customHeight="1">
      <c r="B617" s="61"/>
      <c r="C617" s="62"/>
      <c r="D617" s="45"/>
      <c r="E617" s="61" t="s">
        <v>917</v>
      </c>
      <c r="F617" s="8" t="s">
        <v>414</v>
      </c>
    </row>
    <row r="618" spans="2:6" ht="13.15" customHeight="1">
      <c r="B618" s="61"/>
      <c r="C618" s="62"/>
      <c r="D618" s="45"/>
      <c r="E618" s="61" t="s">
        <v>918</v>
      </c>
      <c r="F618" s="8" t="s">
        <v>414</v>
      </c>
    </row>
    <row r="619" spans="2:6" ht="13.15" customHeight="1">
      <c r="B619" s="61"/>
      <c r="C619" s="62"/>
      <c r="D619" s="45"/>
      <c r="E619" s="61" t="s">
        <v>919</v>
      </c>
      <c r="F619" s="8" t="s">
        <v>414</v>
      </c>
    </row>
    <row r="620" spans="2:6">
      <c r="B620" s="61"/>
      <c r="C620" s="62"/>
      <c r="D620" s="45" t="s">
        <v>920</v>
      </c>
      <c r="E620" s="45" t="s">
        <v>921</v>
      </c>
      <c r="F620" s="8" t="s">
        <v>414</v>
      </c>
    </row>
    <row r="621" spans="2:6" ht="13.15" customHeight="1">
      <c r="B621" s="61"/>
      <c r="C621" s="62"/>
      <c r="D621" s="45"/>
      <c r="E621" s="61" t="s">
        <v>922</v>
      </c>
      <c r="F621" s="8" t="s">
        <v>414</v>
      </c>
    </row>
    <row r="622" spans="2:6" ht="13.15" customHeight="1">
      <c r="B622" s="61"/>
      <c r="C622" s="62"/>
      <c r="D622" s="45"/>
      <c r="E622" s="61" t="s">
        <v>923</v>
      </c>
      <c r="F622" s="8" t="s">
        <v>414</v>
      </c>
    </row>
    <row r="623" spans="2:6" ht="13.15" customHeight="1">
      <c r="B623" s="61"/>
      <c r="C623" s="62"/>
      <c r="D623" s="45"/>
      <c r="E623" s="61" t="s">
        <v>924</v>
      </c>
      <c r="F623" s="8" t="s">
        <v>414</v>
      </c>
    </row>
    <row r="624" spans="2:6" ht="13.15" customHeight="1">
      <c r="B624" s="61"/>
      <c r="C624" s="62"/>
      <c r="D624" s="45"/>
      <c r="E624" s="61" t="s">
        <v>925</v>
      </c>
      <c r="F624" s="8" t="s">
        <v>414</v>
      </c>
    </row>
    <row r="625" spans="2:6" ht="13.15" customHeight="1">
      <c r="B625" s="61"/>
      <c r="C625" s="62"/>
      <c r="D625" s="45"/>
      <c r="E625" s="61" t="s">
        <v>926</v>
      </c>
      <c r="F625" s="8" t="s">
        <v>414</v>
      </c>
    </row>
    <row r="626" spans="2:6" ht="13.15" customHeight="1">
      <c r="B626" s="61"/>
      <c r="C626" s="62"/>
      <c r="D626" s="45"/>
      <c r="E626" s="61" t="s">
        <v>927</v>
      </c>
      <c r="F626" s="8" t="s">
        <v>414</v>
      </c>
    </row>
    <row r="627" spans="2:6" ht="13.15" customHeight="1">
      <c r="B627" s="61"/>
      <c r="C627" s="62"/>
      <c r="D627" s="45"/>
      <c r="E627" s="61" t="s">
        <v>928</v>
      </c>
      <c r="F627" s="8" t="s">
        <v>414</v>
      </c>
    </row>
    <row r="628" spans="2:6" ht="13.15" customHeight="1">
      <c r="B628" s="61"/>
      <c r="C628" s="62"/>
      <c r="D628" s="45"/>
      <c r="E628" s="61" t="s">
        <v>929</v>
      </c>
      <c r="F628" s="8" t="s">
        <v>414</v>
      </c>
    </row>
    <row r="629" spans="2:6" ht="13.15" customHeight="1">
      <c r="B629" s="61"/>
      <c r="C629" s="62"/>
      <c r="D629" s="45"/>
      <c r="E629" s="61" t="s">
        <v>930</v>
      </c>
      <c r="F629" s="8" t="s">
        <v>414</v>
      </c>
    </row>
    <row r="630" spans="2:6">
      <c r="B630" s="61"/>
      <c r="C630" s="62"/>
      <c r="D630" s="45" t="s">
        <v>931</v>
      </c>
      <c r="E630" s="45" t="s">
        <v>932</v>
      </c>
      <c r="F630" s="8" t="s">
        <v>414</v>
      </c>
    </row>
    <row r="631" spans="2:6" ht="13.15" customHeight="1">
      <c r="B631" s="61"/>
      <c r="C631" s="62"/>
      <c r="D631" s="45"/>
      <c r="E631" s="61" t="s">
        <v>933</v>
      </c>
      <c r="F631" s="8" t="s">
        <v>414</v>
      </c>
    </row>
    <row r="632" spans="2:6" ht="13.15" customHeight="1">
      <c r="B632" s="61"/>
      <c r="C632" s="62"/>
      <c r="D632" s="45"/>
      <c r="E632" s="61" t="s">
        <v>934</v>
      </c>
      <c r="F632" s="8" t="s">
        <v>414</v>
      </c>
    </row>
    <row r="633" spans="2:6" ht="13.15" customHeight="1">
      <c r="B633" s="61"/>
      <c r="C633" s="62"/>
      <c r="D633" s="45"/>
      <c r="E633" s="61" t="s">
        <v>935</v>
      </c>
      <c r="F633" s="8" t="s">
        <v>414</v>
      </c>
    </row>
    <row r="634" spans="2:6">
      <c r="B634" s="61"/>
      <c r="C634" s="62"/>
      <c r="D634" s="45" t="s">
        <v>936</v>
      </c>
      <c r="E634" s="45" t="s">
        <v>937</v>
      </c>
      <c r="F634" s="8" t="s">
        <v>414</v>
      </c>
    </row>
    <row r="635" spans="2:6" ht="13.15" customHeight="1">
      <c r="B635" s="61"/>
      <c r="C635" s="62"/>
      <c r="D635" s="45"/>
      <c r="E635" s="61" t="s">
        <v>938</v>
      </c>
      <c r="F635" s="8" t="s">
        <v>414</v>
      </c>
    </row>
    <row r="636" spans="2:6" ht="13.15" customHeight="1">
      <c r="B636" s="61"/>
      <c r="C636" s="62"/>
      <c r="D636" s="45"/>
      <c r="E636" s="61" t="s">
        <v>939</v>
      </c>
      <c r="F636" s="8" t="s">
        <v>414</v>
      </c>
    </row>
    <row r="637" spans="2:6">
      <c r="B637" s="61"/>
      <c r="C637" s="62"/>
      <c r="D637" s="45" t="s">
        <v>940</v>
      </c>
      <c r="E637" s="45" t="s">
        <v>941</v>
      </c>
      <c r="F637" s="8" t="s">
        <v>414</v>
      </c>
    </row>
    <row r="638" spans="2:6" ht="13.15" customHeight="1">
      <c r="B638" s="61"/>
      <c r="C638" s="62"/>
      <c r="D638" s="45"/>
      <c r="E638" s="61" t="s">
        <v>942</v>
      </c>
      <c r="F638" s="8" t="s">
        <v>414</v>
      </c>
    </row>
    <row r="639" spans="2:6" ht="13.15" customHeight="1">
      <c r="B639" s="61"/>
      <c r="C639" s="62"/>
      <c r="D639" s="45"/>
      <c r="E639" s="61" t="s">
        <v>943</v>
      </c>
      <c r="F639" s="8" t="s">
        <v>414</v>
      </c>
    </row>
    <row r="640" spans="2:6" ht="13.15" customHeight="1">
      <c r="B640" s="61"/>
      <c r="C640" s="62"/>
      <c r="D640" s="45"/>
      <c r="E640" s="61" t="s">
        <v>944</v>
      </c>
      <c r="F640" s="8" t="s">
        <v>414</v>
      </c>
    </row>
    <row r="641" spans="2:6" ht="13.15" customHeight="1">
      <c r="B641" s="61"/>
      <c r="C641" s="62"/>
      <c r="D641" s="45"/>
      <c r="E641" s="61" t="s">
        <v>945</v>
      </c>
      <c r="F641" s="8" t="s">
        <v>414</v>
      </c>
    </row>
    <row r="642" spans="2:6">
      <c r="B642" s="61"/>
      <c r="C642" s="62"/>
      <c r="D642" s="45" t="s">
        <v>946</v>
      </c>
      <c r="E642" s="45" t="s">
        <v>947</v>
      </c>
      <c r="F642" s="8" t="s">
        <v>414</v>
      </c>
    </row>
    <row r="643" spans="2:6" ht="13.15" customHeight="1">
      <c r="B643" s="61"/>
      <c r="C643" s="62"/>
      <c r="D643" s="45"/>
      <c r="E643" s="61" t="s">
        <v>948</v>
      </c>
      <c r="F643" s="8" t="s">
        <v>414</v>
      </c>
    </row>
    <row r="644" spans="2:6" ht="13.15" customHeight="1">
      <c r="B644" s="61"/>
      <c r="C644" s="62"/>
      <c r="D644" s="45"/>
      <c r="E644" s="61" t="s">
        <v>949</v>
      </c>
      <c r="F644" s="8" t="s">
        <v>414</v>
      </c>
    </row>
    <row r="645" spans="2:6" ht="13.15" customHeight="1">
      <c r="B645" s="61"/>
      <c r="C645" s="62"/>
      <c r="D645" s="45"/>
      <c r="E645" s="61" t="s">
        <v>950</v>
      </c>
      <c r="F645" s="8" t="s">
        <v>414</v>
      </c>
    </row>
    <row r="646" spans="2:6" ht="13.15" customHeight="1">
      <c r="B646" s="61"/>
      <c r="C646" s="62"/>
      <c r="D646" s="45"/>
      <c r="E646" s="61" t="s">
        <v>951</v>
      </c>
      <c r="F646" s="8" t="s">
        <v>414</v>
      </c>
    </row>
    <row r="647" spans="2:6" ht="13.15" customHeight="1">
      <c r="B647" s="61"/>
      <c r="C647" s="62"/>
      <c r="D647" s="45"/>
      <c r="E647" s="61" t="s">
        <v>952</v>
      </c>
      <c r="F647" s="8" t="s">
        <v>414</v>
      </c>
    </row>
    <row r="648" spans="2:6" ht="13.15" customHeight="1">
      <c r="B648" s="61"/>
      <c r="C648" s="62"/>
      <c r="D648" s="45"/>
      <c r="E648" s="61" t="s">
        <v>953</v>
      </c>
      <c r="F648" s="8" t="s">
        <v>414</v>
      </c>
    </row>
    <row r="649" spans="2:6">
      <c r="B649" s="61"/>
      <c r="C649" s="62"/>
      <c r="D649" s="45" t="s">
        <v>954</v>
      </c>
      <c r="E649" s="45" t="s">
        <v>955</v>
      </c>
      <c r="F649" s="8" t="s">
        <v>414</v>
      </c>
    </row>
    <row r="650" spans="2:6" ht="13.15" customHeight="1">
      <c r="B650" s="61"/>
      <c r="C650" s="62"/>
      <c r="D650" s="45"/>
      <c r="E650" s="61" t="s">
        <v>956</v>
      </c>
      <c r="F650" s="8" t="s">
        <v>414</v>
      </c>
    </row>
    <row r="651" spans="2:6" ht="13.15" customHeight="1">
      <c r="B651" s="61"/>
      <c r="C651" s="62"/>
      <c r="D651" s="45"/>
      <c r="E651" s="61" t="s">
        <v>957</v>
      </c>
      <c r="F651" s="8" t="s">
        <v>414</v>
      </c>
    </row>
    <row r="652" spans="2:6" ht="13.15" customHeight="1">
      <c r="B652" s="61"/>
      <c r="C652" s="62"/>
      <c r="D652" s="45"/>
      <c r="E652" s="61" t="s">
        <v>958</v>
      </c>
      <c r="F652" s="8" t="s">
        <v>414</v>
      </c>
    </row>
    <row r="653" spans="2:6" ht="13.15" customHeight="1">
      <c r="B653" s="61"/>
      <c r="C653" s="62"/>
      <c r="D653" s="45"/>
      <c r="E653" s="61" t="s">
        <v>959</v>
      </c>
      <c r="F653" s="8" t="s">
        <v>414</v>
      </c>
    </row>
    <row r="654" spans="2:6" ht="13.15" customHeight="1">
      <c r="B654" s="61"/>
      <c r="C654" s="62"/>
      <c r="D654" s="45"/>
      <c r="E654" s="61" t="s">
        <v>960</v>
      </c>
      <c r="F654" s="8" t="s">
        <v>414</v>
      </c>
    </row>
    <row r="655" spans="2:6" ht="14.45" customHeight="1">
      <c r="B655" s="59" t="s">
        <v>157</v>
      </c>
      <c r="C655" s="60" t="s">
        <v>961</v>
      </c>
      <c r="D655" s="63"/>
      <c r="E655" s="59" t="s">
        <v>962</v>
      </c>
      <c r="F655" s="8" t="s">
        <v>414</v>
      </c>
    </row>
    <row r="656" spans="2:6">
      <c r="B656" s="61"/>
      <c r="C656" s="62"/>
      <c r="D656" s="45" t="s">
        <v>963</v>
      </c>
      <c r="E656" s="45" t="s">
        <v>964</v>
      </c>
      <c r="F656" s="8" t="s">
        <v>414</v>
      </c>
    </row>
    <row r="657" spans="2:6" ht="13.15" customHeight="1">
      <c r="B657" s="61"/>
      <c r="C657" s="62"/>
      <c r="D657" s="45"/>
      <c r="E657" s="61" t="s">
        <v>965</v>
      </c>
      <c r="F657" s="8" t="s">
        <v>414</v>
      </c>
    </row>
    <row r="658" spans="2:6" ht="13.15" customHeight="1">
      <c r="B658" s="61"/>
      <c r="C658" s="62"/>
      <c r="D658" s="45"/>
      <c r="E658" s="61" t="s">
        <v>966</v>
      </c>
      <c r="F658" s="8" t="s">
        <v>414</v>
      </c>
    </row>
    <row r="659" spans="2:6">
      <c r="B659" s="61"/>
      <c r="C659" s="62"/>
      <c r="D659" s="45" t="s">
        <v>967</v>
      </c>
      <c r="E659" s="45" t="s">
        <v>968</v>
      </c>
      <c r="F659" s="8" t="s">
        <v>414</v>
      </c>
    </row>
    <row r="660" spans="2:6" ht="13.15" customHeight="1">
      <c r="B660" s="61"/>
      <c r="C660" s="62"/>
      <c r="D660" s="45"/>
      <c r="E660" s="61" t="s">
        <v>969</v>
      </c>
      <c r="F660" s="8" t="s">
        <v>414</v>
      </c>
    </row>
    <row r="661" spans="2:6" ht="13.15" customHeight="1">
      <c r="B661" s="61"/>
      <c r="C661" s="62"/>
      <c r="D661" s="45"/>
      <c r="E661" s="61" t="s">
        <v>970</v>
      </c>
      <c r="F661" s="8" t="s">
        <v>414</v>
      </c>
    </row>
    <row r="662" spans="2:6" ht="13.15" customHeight="1">
      <c r="B662" s="61"/>
      <c r="C662" s="62"/>
      <c r="D662" s="45"/>
      <c r="E662" s="61" t="s">
        <v>971</v>
      </c>
      <c r="F662" s="8" t="s">
        <v>414</v>
      </c>
    </row>
    <row r="663" spans="2:6">
      <c r="B663" s="61"/>
      <c r="C663" s="62"/>
      <c r="D663" s="45" t="s">
        <v>972</v>
      </c>
      <c r="E663" s="45" t="s">
        <v>973</v>
      </c>
      <c r="F663" s="8" t="s">
        <v>414</v>
      </c>
    </row>
    <row r="664" spans="2:6" ht="13.15" customHeight="1">
      <c r="B664" s="61"/>
      <c r="C664" s="62"/>
      <c r="D664" s="45"/>
      <c r="E664" s="61" t="s">
        <v>974</v>
      </c>
      <c r="F664" s="8" t="s">
        <v>414</v>
      </c>
    </row>
    <row r="665" spans="2:6">
      <c r="B665" s="61"/>
      <c r="C665" s="62"/>
      <c r="D665" s="45" t="s">
        <v>975</v>
      </c>
      <c r="E665" s="45" t="s">
        <v>976</v>
      </c>
      <c r="F665" s="8" t="s">
        <v>414</v>
      </c>
    </row>
    <row r="666" spans="2:6" ht="13.15" customHeight="1">
      <c r="B666" s="61"/>
      <c r="C666" s="62"/>
      <c r="D666" s="45"/>
      <c r="E666" s="61" t="s">
        <v>977</v>
      </c>
      <c r="F666" s="8" t="s">
        <v>414</v>
      </c>
    </row>
    <row r="667" spans="2:6" ht="13.15" customHeight="1">
      <c r="B667" s="61"/>
      <c r="C667" s="62"/>
      <c r="D667" s="45"/>
      <c r="E667" s="61" t="s">
        <v>978</v>
      </c>
      <c r="F667" s="8" t="s">
        <v>414</v>
      </c>
    </row>
    <row r="668" spans="2:6" ht="13.15" customHeight="1">
      <c r="B668" s="61"/>
      <c r="C668" s="62"/>
      <c r="D668" s="45"/>
      <c r="E668" s="61" t="s">
        <v>979</v>
      </c>
      <c r="F668" s="8" t="s">
        <v>414</v>
      </c>
    </row>
    <row r="669" spans="2:6" ht="13.15" customHeight="1">
      <c r="B669" s="61"/>
      <c r="C669" s="62"/>
      <c r="D669" s="45"/>
      <c r="E669" s="61" t="s">
        <v>980</v>
      </c>
      <c r="F669" s="8" t="s">
        <v>414</v>
      </c>
    </row>
    <row r="670" spans="2:6" ht="13.15" customHeight="1">
      <c r="B670" s="61"/>
      <c r="C670" s="62"/>
      <c r="D670" s="45"/>
      <c r="E670" s="61" t="s">
        <v>981</v>
      </c>
      <c r="F670" s="8" t="s">
        <v>414</v>
      </c>
    </row>
    <row r="671" spans="2:6" ht="13.15" customHeight="1">
      <c r="B671" s="61"/>
      <c r="C671" s="62"/>
      <c r="D671" s="45"/>
      <c r="E671" s="61" t="s">
        <v>982</v>
      </c>
      <c r="F671" s="8" t="s">
        <v>414</v>
      </c>
    </row>
    <row r="672" spans="2:6" ht="13.15" customHeight="1">
      <c r="B672" s="61"/>
      <c r="C672" s="62"/>
      <c r="D672" s="45"/>
      <c r="E672" s="61" t="s">
        <v>983</v>
      </c>
      <c r="F672" s="8" t="s">
        <v>414</v>
      </c>
    </row>
    <row r="673" spans="2:6" ht="13.15" customHeight="1">
      <c r="B673" s="61"/>
      <c r="C673" s="62"/>
      <c r="D673" s="45"/>
      <c r="E673" s="61" t="s">
        <v>984</v>
      </c>
      <c r="F673" s="8" t="s">
        <v>414</v>
      </c>
    </row>
    <row r="674" spans="2:6" ht="13.15" customHeight="1">
      <c r="B674" s="61"/>
      <c r="C674" s="62"/>
      <c r="D674" s="45"/>
      <c r="E674" s="61" t="s">
        <v>985</v>
      </c>
      <c r="F674" s="8" t="s">
        <v>414</v>
      </c>
    </row>
    <row r="675" spans="2:6">
      <c r="B675" s="61"/>
      <c r="C675" s="62"/>
      <c r="D675" s="45" t="s">
        <v>986</v>
      </c>
      <c r="E675" s="45" t="s">
        <v>987</v>
      </c>
      <c r="F675" s="8" t="s">
        <v>414</v>
      </c>
    </row>
    <row r="676" spans="2:6" ht="13.15" customHeight="1">
      <c r="B676" s="61"/>
      <c r="C676" s="62"/>
      <c r="D676" s="45"/>
      <c r="E676" s="61" t="s">
        <v>988</v>
      </c>
      <c r="F676" s="8" t="s">
        <v>414</v>
      </c>
    </row>
    <row r="677" spans="2:6" ht="13.15" customHeight="1">
      <c r="B677" s="61"/>
      <c r="C677" s="62"/>
      <c r="D677" s="45"/>
      <c r="E677" s="61" t="s">
        <v>989</v>
      </c>
      <c r="F677" s="8" t="s">
        <v>414</v>
      </c>
    </row>
    <row r="678" spans="2:6">
      <c r="B678" s="61"/>
      <c r="C678" s="62"/>
      <c r="D678" s="45" t="s">
        <v>990</v>
      </c>
      <c r="E678" s="45" t="s">
        <v>991</v>
      </c>
      <c r="F678" s="8" t="s">
        <v>414</v>
      </c>
    </row>
    <row r="679" spans="2:6" ht="13.15" customHeight="1">
      <c r="B679" s="61"/>
      <c r="C679" s="62"/>
      <c r="D679" s="45"/>
      <c r="E679" s="61" t="s">
        <v>992</v>
      </c>
      <c r="F679" s="8" t="s">
        <v>414</v>
      </c>
    </row>
    <row r="680" spans="2:6" ht="13.15" customHeight="1">
      <c r="B680" s="61"/>
      <c r="C680" s="62"/>
      <c r="D680" s="45"/>
      <c r="E680" s="61" t="s">
        <v>993</v>
      </c>
      <c r="F680" s="8" t="s">
        <v>414</v>
      </c>
    </row>
    <row r="681" spans="2:6" ht="13.15" customHeight="1">
      <c r="B681" s="61"/>
      <c r="C681" s="62"/>
      <c r="D681" s="45"/>
      <c r="E681" s="61" t="s">
        <v>994</v>
      </c>
      <c r="F681" s="8" t="s">
        <v>414</v>
      </c>
    </row>
    <row r="682" spans="2:6" ht="13.15" customHeight="1">
      <c r="B682" s="61"/>
      <c r="C682" s="62"/>
      <c r="D682" s="45"/>
      <c r="E682" s="61" t="s">
        <v>995</v>
      </c>
      <c r="F682" s="8" t="s">
        <v>414</v>
      </c>
    </row>
    <row r="683" spans="2:6" ht="13.15" customHeight="1">
      <c r="B683" s="61"/>
      <c r="C683" s="62"/>
      <c r="D683" s="45"/>
      <c r="E683" s="61" t="s">
        <v>996</v>
      </c>
      <c r="F683" s="8" t="s">
        <v>414</v>
      </c>
    </row>
    <row r="684" spans="2:6">
      <c r="B684" s="61"/>
      <c r="C684" s="62"/>
      <c r="D684" s="45" t="s">
        <v>997</v>
      </c>
      <c r="E684" s="45" t="s">
        <v>998</v>
      </c>
      <c r="F684" s="8" t="s">
        <v>414</v>
      </c>
    </row>
    <row r="685" spans="2:6" ht="13.15" customHeight="1">
      <c r="B685" s="61"/>
      <c r="C685" s="62"/>
      <c r="D685" s="45"/>
      <c r="E685" s="61" t="s">
        <v>999</v>
      </c>
      <c r="F685" s="8" t="s">
        <v>414</v>
      </c>
    </row>
    <row r="686" spans="2:6" ht="13.15" customHeight="1">
      <c r="B686" s="61"/>
      <c r="C686" s="62"/>
      <c r="D686" s="45"/>
      <c r="E686" s="61" t="s">
        <v>1000</v>
      </c>
      <c r="F686" s="8" t="s">
        <v>414</v>
      </c>
    </row>
    <row r="687" spans="2:6" ht="13.15" customHeight="1">
      <c r="B687" s="61"/>
      <c r="C687" s="62"/>
      <c r="D687" s="45"/>
      <c r="E687" s="61" t="s">
        <v>1001</v>
      </c>
      <c r="F687" s="8" t="s">
        <v>414</v>
      </c>
    </row>
    <row r="688" spans="2:6" ht="13.15" customHeight="1">
      <c r="B688" s="61"/>
      <c r="C688" s="62"/>
      <c r="D688" s="45"/>
      <c r="E688" s="61" t="s">
        <v>1002</v>
      </c>
      <c r="F688" s="8" t="s">
        <v>414</v>
      </c>
    </row>
    <row r="689" spans="2:6" ht="14.45" customHeight="1">
      <c r="B689" s="59" t="s">
        <v>157</v>
      </c>
      <c r="C689" s="60" t="s">
        <v>1003</v>
      </c>
      <c r="D689" s="63"/>
      <c r="E689" s="59" t="s">
        <v>1004</v>
      </c>
      <c r="F689" s="8" t="s">
        <v>414</v>
      </c>
    </row>
    <row r="690" spans="2:6">
      <c r="B690" s="61"/>
      <c r="C690" s="62"/>
      <c r="D690" s="45" t="s">
        <v>1005</v>
      </c>
      <c r="E690" s="45" t="s">
        <v>1006</v>
      </c>
      <c r="F690" s="8" t="s">
        <v>414</v>
      </c>
    </row>
    <row r="691" spans="2:6" ht="13.15" customHeight="1">
      <c r="B691" s="61"/>
      <c r="C691" s="62"/>
      <c r="D691" s="45"/>
      <c r="E691" s="61" t="s">
        <v>1007</v>
      </c>
      <c r="F691" s="8" t="s">
        <v>414</v>
      </c>
    </row>
    <row r="692" spans="2:6" ht="13.15" customHeight="1">
      <c r="B692" s="61"/>
      <c r="C692" s="62"/>
      <c r="D692" s="45"/>
      <c r="E692" s="61" t="s">
        <v>1008</v>
      </c>
      <c r="F692" s="8" t="s">
        <v>414</v>
      </c>
    </row>
    <row r="693" spans="2:6">
      <c r="B693" s="61"/>
      <c r="C693" s="62"/>
      <c r="D693" s="45" t="s">
        <v>1009</v>
      </c>
      <c r="E693" s="45" t="s">
        <v>1010</v>
      </c>
      <c r="F693" s="8" t="s">
        <v>414</v>
      </c>
    </row>
    <row r="694" spans="2:6" ht="13.15" customHeight="1">
      <c r="B694" s="61"/>
      <c r="C694" s="62"/>
      <c r="D694" s="45"/>
      <c r="E694" s="61" t="s">
        <v>1011</v>
      </c>
      <c r="F694" s="8" t="s">
        <v>414</v>
      </c>
    </row>
    <row r="695" spans="2:6" ht="13.15" customHeight="1">
      <c r="B695" s="61"/>
      <c r="C695" s="62"/>
      <c r="D695" s="45"/>
      <c r="E695" s="61" t="s">
        <v>1012</v>
      </c>
      <c r="F695" s="8" t="s">
        <v>414</v>
      </c>
    </row>
    <row r="696" spans="2:6" ht="13.15" customHeight="1">
      <c r="B696" s="61"/>
      <c r="C696" s="62"/>
      <c r="D696" s="45"/>
      <c r="E696" s="61" t="s">
        <v>1013</v>
      </c>
      <c r="F696" s="8" t="s">
        <v>414</v>
      </c>
    </row>
    <row r="697" spans="2:6">
      <c r="B697" s="61"/>
      <c r="C697" s="62"/>
      <c r="D697" s="45" t="s">
        <v>1014</v>
      </c>
      <c r="E697" s="45" t="s">
        <v>1015</v>
      </c>
      <c r="F697" s="8" t="s">
        <v>414</v>
      </c>
    </row>
    <row r="698" spans="2:6" ht="13.15" customHeight="1">
      <c r="B698" s="61"/>
      <c r="C698" s="62"/>
      <c r="D698" s="45"/>
      <c r="E698" s="61" t="s">
        <v>1016</v>
      </c>
      <c r="F698" s="8" t="s">
        <v>414</v>
      </c>
    </row>
    <row r="699" spans="2:6" ht="13.15" customHeight="1">
      <c r="B699" s="61"/>
      <c r="C699" s="62"/>
      <c r="D699" s="45"/>
      <c r="E699" s="61" t="s">
        <v>1017</v>
      </c>
      <c r="F699" s="8" t="s">
        <v>414</v>
      </c>
    </row>
    <row r="700" spans="2:6" ht="13.15" customHeight="1">
      <c r="B700" s="61"/>
      <c r="C700" s="62"/>
      <c r="D700" s="45"/>
      <c r="E700" s="61" t="s">
        <v>1018</v>
      </c>
      <c r="F700" s="8" t="s">
        <v>414</v>
      </c>
    </row>
    <row r="701" spans="2:6">
      <c r="B701" s="61"/>
      <c r="C701" s="62"/>
      <c r="D701" s="45" t="s">
        <v>1019</v>
      </c>
      <c r="E701" s="45" t="s">
        <v>1020</v>
      </c>
      <c r="F701" s="8" t="s">
        <v>414</v>
      </c>
    </row>
    <row r="702" spans="2:6" ht="13.15" customHeight="1">
      <c r="B702" s="61"/>
      <c r="C702" s="62"/>
      <c r="D702" s="45"/>
      <c r="E702" s="61" t="s">
        <v>1021</v>
      </c>
      <c r="F702" s="8" t="s">
        <v>414</v>
      </c>
    </row>
    <row r="703" spans="2:6" ht="13.15" customHeight="1">
      <c r="B703" s="61"/>
      <c r="C703" s="62"/>
      <c r="D703" s="45"/>
      <c r="E703" s="61" t="s">
        <v>1022</v>
      </c>
      <c r="F703" s="8" t="s">
        <v>414</v>
      </c>
    </row>
    <row r="704" spans="2:6" ht="13.15" customHeight="1">
      <c r="B704" s="61"/>
      <c r="C704" s="62"/>
      <c r="D704" s="45"/>
      <c r="E704" s="61" t="s">
        <v>1023</v>
      </c>
      <c r="F704" s="8" t="s">
        <v>414</v>
      </c>
    </row>
    <row r="705" spans="2:6">
      <c r="B705" s="61"/>
      <c r="C705" s="62"/>
      <c r="D705" s="45" t="s">
        <v>1024</v>
      </c>
      <c r="E705" s="45" t="s">
        <v>1025</v>
      </c>
      <c r="F705" s="8" t="s">
        <v>414</v>
      </c>
    </row>
    <row r="706" spans="2:6" ht="13.15" customHeight="1">
      <c r="B706" s="61"/>
      <c r="C706" s="62"/>
      <c r="D706" s="45"/>
      <c r="E706" s="61" t="s">
        <v>1026</v>
      </c>
      <c r="F706" s="8" t="s">
        <v>414</v>
      </c>
    </row>
    <row r="707" spans="2:6" ht="13.15" customHeight="1">
      <c r="B707" s="61"/>
      <c r="C707" s="62"/>
      <c r="D707" s="45"/>
      <c r="E707" s="61" t="s">
        <v>1027</v>
      </c>
      <c r="F707" s="8" t="s">
        <v>414</v>
      </c>
    </row>
    <row r="708" spans="2:6">
      <c r="B708" s="61"/>
      <c r="C708" s="62"/>
      <c r="D708" s="45" t="s">
        <v>1028</v>
      </c>
      <c r="E708" s="45" t="s">
        <v>1029</v>
      </c>
      <c r="F708" s="8" t="s">
        <v>414</v>
      </c>
    </row>
    <row r="709" spans="2:6" ht="13.15" customHeight="1">
      <c r="B709" s="61"/>
      <c r="C709" s="62"/>
      <c r="D709" s="45"/>
      <c r="E709" s="61" t="s">
        <v>1030</v>
      </c>
      <c r="F709" s="8" t="s">
        <v>414</v>
      </c>
    </row>
    <row r="710" spans="2:6" ht="13.15" customHeight="1">
      <c r="B710" s="61"/>
      <c r="C710" s="62"/>
      <c r="D710" s="45"/>
      <c r="E710" s="61" t="s">
        <v>1031</v>
      </c>
      <c r="F710" s="8" t="s">
        <v>414</v>
      </c>
    </row>
    <row r="711" spans="2:6" ht="13.15" customHeight="1">
      <c r="B711" s="61"/>
      <c r="C711" s="62"/>
      <c r="D711" s="45"/>
      <c r="E711" s="61" t="s">
        <v>1032</v>
      </c>
      <c r="F711" s="8" t="s">
        <v>414</v>
      </c>
    </row>
    <row r="712" spans="2:6" ht="13.15" customHeight="1">
      <c r="B712" s="61"/>
      <c r="C712" s="62"/>
      <c r="D712" s="45"/>
      <c r="E712" s="61" t="s">
        <v>1033</v>
      </c>
      <c r="F712" s="8" t="s">
        <v>414</v>
      </c>
    </row>
    <row r="713" spans="2:6" ht="13.15" customHeight="1">
      <c r="B713" s="61"/>
      <c r="C713" s="62"/>
      <c r="D713" s="45"/>
      <c r="E713" s="61" t="s">
        <v>1034</v>
      </c>
      <c r="F713" s="8" t="s">
        <v>414</v>
      </c>
    </row>
    <row r="714" spans="2:6">
      <c r="B714" s="61"/>
      <c r="C714" s="62"/>
      <c r="D714" s="45" t="s">
        <v>1035</v>
      </c>
      <c r="E714" s="45" t="s">
        <v>1036</v>
      </c>
      <c r="F714" s="8" t="s">
        <v>414</v>
      </c>
    </row>
    <row r="715" spans="2:6" ht="13.15" customHeight="1">
      <c r="B715" s="61"/>
      <c r="C715" s="62"/>
      <c r="D715" s="45"/>
      <c r="E715" s="61" t="s">
        <v>1037</v>
      </c>
      <c r="F715" s="8" t="s">
        <v>414</v>
      </c>
    </row>
    <row r="716" spans="2:6" ht="13.15" customHeight="1">
      <c r="B716" s="61"/>
      <c r="C716" s="62"/>
      <c r="D716" s="45"/>
      <c r="E716" s="61" t="s">
        <v>1038</v>
      </c>
      <c r="F716" s="8" t="s">
        <v>414</v>
      </c>
    </row>
    <row r="717" spans="2:6" ht="14.45" customHeight="1">
      <c r="B717" s="59" t="s">
        <v>157</v>
      </c>
      <c r="C717" s="60" t="s">
        <v>1039</v>
      </c>
      <c r="D717" s="63"/>
      <c r="E717" s="59" t="s">
        <v>1040</v>
      </c>
      <c r="F717" s="8" t="s">
        <v>414</v>
      </c>
    </row>
    <row r="718" spans="2:6">
      <c r="B718" s="61"/>
      <c r="C718" s="62"/>
      <c r="D718" s="45" t="s">
        <v>1041</v>
      </c>
      <c r="E718" s="45" t="s">
        <v>1042</v>
      </c>
      <c r="F718" s="8" t="s">
        <v>414</v>
      </c>
    </row>
    <row r="719" spans="2:6" ht="13.15" customHeight="1">
      <c r="B719" s="61"/>
      <c r="C719" s="62"/>
      <c r="D719" s="45"/>
      <c r="E719" s="61" t="s">
        <v>1043</v>
      </c>
      <c r="F719" s="8" t="s">
        <v>414</v>
      </c>
    </row>
    <row r="720" spans="2:6" ht="13.15" customHeight="1">
      <c r="B720" s="61"/>
      <c r="C720" s="62"/>
      <c r="D720" s="45"/>
      <c r="E720" s="61" t="s">
        <v>1044</v>
      </c>
      <c r="F720" s="8" t="s">
        <v>414</v>
      </c>
    </row>
    <row r="721" spans="2:6">
      <c r="B721" s="61"/>
      <c r="C721" s="62"/>
      <c r="D721" s="45" t="s">
        <v>1045</v>
      </c>
      <c r="E721" s="45" t="s">
        <v>1046</v>
      </c>
      <c r="F721" s="8" t="s">
        <v>414</v>
      </c>
    </row>
    <row r="722" spans="2:6" ht="13.15" customHeight="1">
      <c r="B722" s="61"/>
      <c r="C722" s="62"/>
      <c r="D722" s="45"/>
      <c r="E722" s="61" t="s">
        <v>1047</v>
      </c>
      <c r="F722" s="8" t="s">
        <v>414</v>
      </c>
    </row>
    <row r="723" spans="2:6">
      <c r="B723" s="61"/>
      <c r="C723" s="62"/>
      <c r="D723" s="45" t="s">
        <v>1048</v>
      </c>
      <c r="E723" s="45" t="s">
        <v>1049</v>
      </c>
      <c r="F723" s="8" t="s">
        <v>414</v>
      </c>
    </row>
    <row r="724" spans="2:6" ht="13.15" customHeight="1">
      <c r="B724" s="61"/>
      <c r="C724" s="62"/>
      <c r="D724" s="45"/>
      <c r="E724" s="61" t="s">
        <v>1050</v>
      </c>
      <c r="F724" s="8" t="s">
        <v>414</v>
      </c>
    </row>
    <row r="725" spans="2:6" ht="13.15" customHeight="1">
      <c r="B725" s="61"/>
      <c r="C725" s="62"/>
      <c r="D725" s="45"/>
      <c r="E725" s="61" t="s">
        <v>1051</v>
      </c>
      <c r="F725" s="8" t="s">
        <v>414</v>
      </c>
    </row>
    <row r="726" spans="2:6" ht="13.15" customHeight="1">
      <c r="B726" s="61"/>
      <c r="C726" s="62"/>
      <c r="D726" s="45"/>
      <c r="E726" s="61" t="s">
        <v>1052</v>
      </c>
      <c r="F726" s="8" t="s">
        <v>414</v>
      </c>
    </row>
    <row r="727" spans="2:6" ht="13.15" customHeight="1">
      <c r="B727" s="61"/>
      <c r="C727" s="62"/>
      <c r="D727" s="45"/>
      <c r="E727" s="61" t="s">
        <v>1053</v>
      </c>
      <c r="F727" s="8" t="s">
        <v>414</v>
      </c>
    </row>
    <row r="728" spans="2:6" ht="13.15" customHeight="1">
      <c r="B728" s="61"/>
      <c r="C728" s="62"/>
      <c r="D728" s="45"/>
      <c r="E728" s="61" t="s">
        <v>1054</v>
      </c>
      <c r="F728" s="8" t="s">
        <v>414</v>
      </c>
    </row>
    <row r="729" spans="2:6" ht="13.15" customHeight="1">
      <c r="B729" s="61"/>
      <c r="C729" s="62"/>
      <c r="D729" s="45"/>
      <c r="E729" s="61" t="s">
        <v>1055</v>
      </c>
      <c r="F729" s="8" t="s">
        <v>414</v>
      </c>
    </row>
    <row r="730" spans="2:6" ht="13.15" customHeight="1">
      <c r="B730" s="61"/>
      <c r="C730" s="62"/>
      <c r="D730" s="45"/>
      <c r="E730" s="61" t="s">
        <v>1056</v>
      </c>
      <c r="F730" s="8" t="s">
        <v>414</v>
      </c>
    </row>
    <row r="731" spans="2:6">
      <c r="B731" s="61"/>
      <c r="C731" s="62"/>
      <c r="D731" s="45" t="s">
        <v>1057</v>
      </c>
      <c r="E731" s="45" t="s">
        <v>1058</v>
      </c>
      <c r="F731" s="8" t="s">
        <v>414</v>
      </c>
    </row>
    <row r="732" spans="2:6" ht="13.15" customHeight="1">
      <c r="B732" s="61"/>
      <c r="C732" s="62"/>
      <c r="D732" s="45"/>
      <c r="E732" s="61" t="s">
        <v>1059</v>
      </c>
      <c r="F732" s="8" t="s">
        <v>414</v>
      </c>
    </row>
    <row r="733" spans="2:6" ht="13.15" customHeight="1">
      <c r="B733" s="61"/>
      <c r="C733" s="62"/>
      <c r="D733" s="45"/>
      <c r="E733" s="61" t="s">
        <v>1060</v>
      </c>
      <c r="F733" s="8" t="s">
        <v>414</v>
      </c>
    </row>
    <row r="734" spans="2:6" ht="13.15" customHeight="1">
      <c r="B734" s="61"/>
      <c r="C734" s="62"/>
      <c r="D734" s="45"/>
      <c r="E734" s="61" t="s">
        <v>1061</v>
      </c>
      <c r="F734" s="8" t="s">
        <v>414</v>
      </c>
    </row>
    <row r="735" spans="2:6" ht="13.15" customHeight="1">
      <c r="B735" s="61"/>
      <c r="C735" s="62"/>
      <c r="D735" s="45"/>
      <c r="E735" s="61" t="s">
        <v>1062</v>
      </c>
      <c r="F735" s="8" t="s">
        <v>414</v>
      </c>
    </row>
    <row r="736" spans="2:6">
      <c r="B736" s="61"/>
      <c r="C736" s="62"/>
      <c r="D736" s="45" t="s">
        <v>1063</v>
      </c>
      <c r="E736" s="45" t="s">
        <v>1064</v>
      </c>
      <c r="F736" s="8" t="s">
        <v>414</v>
      </c>
    </row>
    <row r="737" spans="2:6" ht="13.15" customHeight="1">
      <c r="B737" s="61"/>
      <c r="C737" s="62"/>
      <c r="D737" s="45"/>
      <c r="E737" s="61" t="s">
        <v>1065</v>
      </c>
      <c r="F737" s="8" t="s">
        <v>414</v>
      </c>
    </row>
    <row r="738" spans="2:6" ht="13.15" customHeight="1">
      <c r="B738" s="61"/>
      <c r="C738" s="62"/>
      <c r="D738" s="45"/>
      <c r="E738" s="61" t="s">
        <v>1066</v>
      </c>
      <c r="F738" s="8" t="s">
        <v>414</v>
      </c>
    </row>
    <row r="739" spans="2:6" ht="13.15" customHeight="1">
      <c r="B739" s="61"/>
      <c r="C739" s="62"/>
      <c r="D739" s="45"/>
      <c r="E739" s="61" t="s">
        <v>1067</v>
      </c>
      <c r="F739" s="8" t="s">
        <v>414</v>
      </c>
    </row>
    <row r="740" spans="2:6" ht="13.15" customHeight="1">
      <c r="B740" s="61"/>
      <c r="C740" s="62"/>
      <c r="D740" s="45"/>
      <c r="E740" s="61" t="s">
        <v>1068</v>
      </c>
      <c r="F740" s="8" t="s">
        <v>414</v>
      </c>
    </row>
    <row r="741" spans="2:6" ht="13.15" customHeight="1">
      <c r="B741" s="61"/>
      <c r="C741" s="62"/>
      <c r="D741" s="45"/>
      <c r="E741" s="61" t="s">
        <v>1069</v>
      </c>
      <c r="F741" s="8" t="s">
        <v>414</v>
      </c>
    </row>
    <row r="742" spans="2:6" ht="13.15" customHeight="1">
      <c r="B742" s="61"/>
      <c r="C742" s="62"/>
      <c r="D742" s="45"/>
      <c r="E742" s="61" t="s">
        <v>1070</v>
      </c>
      <c r="F742" s="8" t="s">
        <v>414</v>
      </c>
    </row>
    <row r="743" spans="2:6">
      <c r="B743" s="61"/>
      <c r="C743" s="62"/>
      <c r="D743" s="45" t="s">
        <v>1071</v>
      </c>
      <c r="E743" s="45" t="s">
        <v>1072</v>
      </c>
      <c r="F743" s="8" t="s">
        <v>414</v>
      </c>
    </row>
    <row r="744" spans="2:6" ht="13.15" customHeight="1">
      <c r="B744" s="61"/>
      <c r="C744" s="62"/>
      <c r="D744" s="45"/>
      <c r="E744" s="61" t="s">
        <v>1073</v>
      </c>
      <c r="F744" s="8" t="s">
        <v>414</v>
      </c>
    </row>
    <row r="745" spans="2:6" ht="13.15" customHeight="1">
      <c r="B745" s="61"/>
      <c r="C745" s="62"/>
      <c r="D745" s="45"/>
      <c r="E745" s="61" t="s">
        <v>1074</v>
      </c>
      <c r="F745" s="8" t="s">
        <v>414</v>
      </c>
    </row>
    <row r="746" spans="2:6" ht="13.15" customHeight="1">
      <c r="B746" s="61"/>
      <c r="C746" s="62"/>
      <c r="D746" s="45"/>
      <c r="E746" s="61" t="s">
        <v>1075</v>
      </c>
      <c r="F746" s="8" t="s">
        <v>414</v>
      </c>
    </row>
    <row r="747" spans="2:6">
      <c r="B747" s="61"/>
      <c r="C747" s="62"/>
      <c r="D747" s="45" t="s">
        <v>1076</v>
      </c>
      <c r="E747" s="45" t="s">
        <v>1077</v>
      </c>
      <c r="F747" s="8" t="s">
        <v>414</v>
      </c>
    </row>
    <row r="748" spans="2:6" ht="13.15" customHeight="1">
      <c r="B748" s="61"/>
      <c r="C748" s="62"/>
      <c r="D748" s="45"/>
      <c r="E748" s="61" t="s">
        <v>1078</v>
      </c>
      <c r="F748" s="8" t="s">
        <v>414</v>
      </c>
    </row>
    <row r="749" spans="2:6" ht="13.15" customHeight="1">
      <c r="B749" s="61"/>
      <c r="C749" s="62"/>
      <c r="D749" s="45"/>
      <c r="E749" s="61" t="s">
        <v>1079</v>
      </c>
      <c r="F749" s="8" t="s">
        <v>414</v>
      </c>
    </row>
    <row r="750" spans="2:6" ht="13.15" customHeight="1">
      <c r="B750" s="61"/>
      <c r="C750" s="62"/>
      <c r="D750" s="45"/>
      <c r="E750" s="61" t="s">
        <v>1080</v>
      </c>
      <c r="F750" s="8" t="s">
        <v>414</v>
      </c>
    </row>
    <row r="751" spans="2:6" ht="13.15" customHeight="1">
      <c r="B751" s="61"/>
      <c r="C751" s="62"/>
      <c r="D751" s="45"/>
      <c r="E751" s="61" t="s">
        <v>1081</v>
      </c>
      <c r="F751" s="8" t="s">
        <v>414</v>
      </c>
    </row>
    <row r="752" spans="2:6" ht="13.15" customHeight="1">
      <c r="B752" s="61"/>
      <c r="C752" s="62"/>
      <c r="D752" s="45"/>
      <c r="E752" s="61" t="s">
        <v>1082</v>
      </c>
      <c r="F752" s="8" t="s">
        <v>414</v>
      </c>
    </row>
    <row r="753" spans="2:6" ht="13.15" customHeight="1">
      <c r="B753" s="61"/>
      <c r="C753" s="62"/>
      <c r="D753" s="45"/>
      <c r="E753" s="61" t="s">
        <v>1083</v>
      </c>
      <c r="F753" s="8" t="s">
        <v>414</v>
      </c>
    </row>
    <row r="754" spans="2:6">
      <c r="B754" s="61"/>
      <c r="C754" s="62"/>
      <c r="D754" s="45" t="s">
        <v>1084</v>
      </c>
      <c r="E754" s="45" t="s">
        <v>1085</v>
      </c>
      <c r="F754" s="8" t="s">
        <v>414</v>
      </c>
    </row>
    <row r="755" spans="2:6" ht="13.15" customHeight="1">
      <c r="B755" s="61"/>
      <c r="C755" s="62"/>
      <c r="D755" s="45"/>
      <c r="E755" s="61" t="s">
        <v>1086</v>
      </c>
      <c r="F755" s="8" t="s">
        <v>414</v>
      </c>
    </row>
    <row r="756" spans="2:6" ht="13.15" customHeight="1">
      <c r="B756" s="61"/>
      <c r="C756" s="62"/>
      <c r="D756" s="45"/>
      <c r="E756" s="61" t="s">
        <v>1087</v>
      </c>
      <c r="F756" s="8" t="s">
        <v>414</v>
      </c>
    </row>
    <row r="757" spans="2:6">
      <c r="B757" s="61"/>
      <c r="C757" s="62"/>
      <c r="D757" s="45" t="s">
        <v>1088</v>
      </c>
      <c r="E757" s="45" t="s">
        <v>1089</v>
      </c>
      <c r="F757" s="8" t="s">
        <v>414</v>
      </c>
    </row>
    <row r="758" spans="2:6" ht="13.15" customHeight="1">
      <c r="B758" s="61"/>
      <c r="C758" s="62"/>
      <c r="D758" s="45"/>
      <c r="E758" s="61" t="s">
        <v>1090</v>
      </c>
      <c r="F758" s="8" t="s">
        <v>414</v>
      </c>
    </row>
    <row r="759" spans="2:6">
      <c r="B759" s="61"/>
      <c r="C759" s="62"/>
      <c r="D759" s="45" t="s">
        <v>1091</v>
      </c>
      <c r="E759" s="45" t="s">
        <v>1092</v>
      </c>
      <c r="F759" s="8" t="s">
        <v>414</v>
      </c>
    </row>
    <row r="760" spans="2:6" ht="13.15" customHeight="1">
      <c r="B760" s="61"/>
      <c r="C760" s="62"/>
      <c r="D760" s="45"/>
      <c r="E760" s="61" t="s">
        <v>1093</v>
      </c>
      <c r="F760" s="8" t="s">
        <v>414</v>
      </c>
    </row>
    <row r="761" spans="2:6" ht="13.15" customHeight="1">
      <c r="B761" s="61"/>
      <c r="C761" s="62"/>
      <c r="D761" s="45"/>
      <c r="E761" s="61" t="s">
        <v>1094</v>
      </c>
      <c r="F761" s="8" t="s">
        <v>414</v>
      </c>
    </row>
    <row r="762" spans="2:6" ht="13.15" customHeight="1">
      <c r="B762" s="61"/>
      <c r="C762" s="62"/>
      <c r="D762" s="45"/>
      <c r="E762" s="61" t="s">
        <v>1095</v>
      </c>
      <c r="F762" s="8" t="s">
        <v>414</v>
      </c>
    </row>
    <row r="763" spans="2:6" ht="14.45" customHeight="1">
      <c r="B763" s="59" t="s">
        <v>157</v>
      </c>
      <c r="C763" s="60" t="s">
        <v>1096</v>
      </c>
      <c r="D763" s="63"/>
      <c r="E763" s="59" t="s">
        <v>1097</v>
      </c>
      <c r="F763" s="8" t="s">
        <v>414</v>
      </c>
    </row>
    <row r="764" spans="2:6">
      <c r="B764" s="61"/>
      <c r="C764" s="62"/>
      <c r="D764" s="45" t="s">
        <v>1098</v>
      </c>
      <c r="E764" s="45" t="s">
        <v>1099</v>
      </c>
      <c r="F764" s="8" t="s">
        <v>414</v>
      </c>
    </row>
    <row r="765" spans="2:6" ht="13.15" customHeight="1">
      <c r="B765" s="61"/>
      <c r="C765" s="62"/>
      <c r="D765" s="45"/>
      <c r="E765" s="61" t="s">
        <v>1100</v>
      </c>
      <c r="F765" s="8" t="s">
        <v>414</v>
      </c>
    </row>
    <row r="766" spans="2:6" ht="13.15" customHeight="1">
      <c r="B766" s="61"/>
      <c r="C766" s="62"/>
      <c r="D766" s="45"/>
      <c r="E766" s="61" t="s">
        <v>1101</v>
      </c>
      <c r="F766" s="8" t="s">
        <v>414</v>
      </c>
    </row>
    <row r="767" spans="2:6">
      <c r="B767" s="61"/>
      <c r="C767" s="62"/>
      <c r="D767" s="45" t="s">
        <v>1102</v>
      </c>
      <c r="E767" s="45" t="s">
        <v>1103</v>
      </c>
      <c r="F767" s="8" t="s">
        <v>414</v>
      </c>
    </row>
    <row r="768" spans="2:6" ht="13.15" customHeight="1">
      <c r="B768" s="61"/>
      <c r="C768" s="62"/>
      <c r="D768" s="45"/>
      <c r="E768" s="61" t="s">
        <v>1104</v>
      </c>
      <c r="F768" s="8" t="s">
        <v>414</v>
      </c>
    </row>
    <row r="769" spans="2:6" ht="13.15" customHeight="1">
      <c r="B769" s="61"/>
      <c r="C769" s="62"/>
      <c r="D769" s="45"/>
      <c r="E769" s="61" t="s">
        <v>1105</v>
      </c>
      <c r="F769" s="8" t="s">
        <v>414</v>
      </c>
    </row>
    <row r="770" spans="2:6" ht="13.15" customHeight="1">
      <c r="B770" s="61"/>
      <c r="C770" s="62"/>
      <c r="D770" s="45"/>
      <c r="E770" s="61" t="s">
        <v>1106</v>
      </c>
      <c r="F770" s="8" t="s">
        <v>414</v>
      </c>
    </row>
    <row r="771" spans="2:6" ht="13.15" customHeight="1">
      <c r="B771" s="61"/>
      <c r="C771" s="62"/>
      <c r="D771" s="45"/>
      <c r="E771" s="61" t="s">
        <v>1107</v>
      </c>
      <c r="F771" s="8" t="s">
        <v>414</v>
      </c>
    </row>
    <row r="772" spans="2:6">
      <c r="B772" s="61"/>
      <c r="C772" s="62"/>
      <c r="D772" s="45" t="s">
        <v>1108</v>
      </c>
      <c r="E772" s="45" t="s">
        <v>1109</v>
      </c>
      <c r="F772" s="8" t="s">
        <v>414</v>
      </c>
    </row>
    <row r="773" spans="2:6" ht="13.15" customHeight="1">
      <c r="B773" s="61"/>
      <c r="C773" s="62"/>
      <c r="D773" s="45"/>
      <c r="E773" s="61" t="s">
        <v>1110</v>
      </c>
      <c r="F773" s="8" t="s">
        <v>414</v>
      </c>
    </row>
    <row r="774" spans="2:6" ht="13.15" customHeight="1">
      <c r="B774" s="61"/>
      <c r="C774" s="62"/>
      <c r="D774" s="45"/>
      <c r="E774" s="61" t="s">
        <v>1111</v>
      </c>
      <c r="F774" s="8" t="s">
        <v>414</v>
      </c>
    </row>
    <row r="775" spans="2:6" ht="13.15" customHeight="1">
      <c r="B775" s="61"/>
      <c r="C775" s="62"/>
      <c r="D775" s="45"/>
      <c r="E775" s="61" t="s">
        <v>1112</v>
      </c>
      <c r="F775" s="8" t="s">
        <v>414</v>
      </c>
    </row>
    <row r="776" spans="2:6">
      <c r="B776" s="61"/>
      <c r="C776" s="62"/>
      <c r="D776" s="45" t="s">
        <v>1113</v>
      </c>
      <c r="E776" s="45" t="s">
        <v>1114</v>
      </c>
      <c r="F776" s="8" t="s">
        <v>414</v>
      </c>
    </row>
    <row r="777" spans="2:6" ht="13.15" customHeight="1">
      <c r="B777" s="61"/>
      <c r="C777" s="62"/>
      <c r="D777" s="45"/>
      <c r="E777" s="61" t="s">
        <v>1115</v>
      </c>
      <c r="F777" s="8" t="s">
        <v>414</v>
      </c>
    </row>
    <row r="778" spans="2:6" ht="13.15" customHeight="1">
      <c r="B778" s="61"/>
      <c r="C778" s="62"/>
      <c r="D778" s="45"/>
      <c r="E778" s="61" t="s">
        <v>1116</v>
      </c>
      <c r="F778" s="8" t="s">
        <v>414</v>
      </c>
    </row>
    <row r="779" spans="2:6" ht="13.15" customHeight="1">
      <c r="B779" s="61"/>
      <c r="C779" s="62"/>
      <c r="D779" s="45"/>
      <c r="E779" s="61" t="s">
        <v>1117</v>
      </c>
      <c r="F779" s="8" t="s">
        <v>414</v>
      </c>
    </row>
    <row r="780" spans="2:6" ht="13.15" customHeight="1">
      <c r="B780" s="61"/>
      <c r="C780" s="62"/>
      <c r="D780" s="45"/>
      <c r="E780" s="61" t="s">
        <v>1118</v>
      </c>
      <c r="F780" s="8" t="s">
        <v>414</v>
      </c>
    </row>
    <row r="781" spans="2:6" ht="13.15" customHeight="1">
      <c r="B781" s="61"/>
      <c r="C781" s="62"/>
      <c r="D781" s="45"/>
      <c r="E781" s="61" t="s">
        <v>1119</v>
      </c>
      <c r="F781" s="8" t="s">
        <v>414</v>
      </c>
    </row>
    <row r="782" spans="2:6">
      <c r="B782" s="61"/>
      <c r="C782" s="62"/>
      <c r="D782" s="45" t="s">
        <v>1120</v>
      </c>
      <c r="E782" s="45" t="s">
        <v>1121</v>
      </c>
      <c r="F782" s="8" t="s">
        <v>414</v>
      </c>
    </row>
    <row r="783" spans="2:6" ht="13.15" customHeight="1">
      <c r="B783" s="61"/>
      <c r="C783" s="62"/>
      <c r="D783" s="45"/>
      <c r="E783" s="61" t="s">
        <v>1122</v>
      </c>
      <c r="F783" s="8" t="s">
        <v>414</v>
      </c>
    </row>
    <row r="784" spans="2:6" ht="13.15" customHeight="1">
      <c r="B784" s="61"/>
      <c r="C784" s="62"/>
      <c r="D784" s="45"/>
      <c r="E784" s="61" t="s">
        <v>1123</v>
      </c>
      <c r="F784" s="8" t="s">
        <v>414</v>
      </c>
    </row>
    <row r="785" spans="2:6" ht="13.15" customHeight="1">
      <c r="B785" s="61"/>
      <c r="C785" s="62"/>
      <c r="D785" s="45"/>
      <c r="E785" s="61" t="s">
        <v>1124</v>
      </c>
      <c r="F785" s="8" t="s">
        <v>414</v>
      </c>
    </row>
    <row r="786" spans="2:6" ht="13.15" customHeight="1">
      <c r="B786" s="61"/>
      <c r="C786" s="62"/>
      <c r="D786" s="45"/>
      <c r="E786" s="61" t="s">
        <v>1125</v>
      </c>
      <c r="F786" s="8" t="s">
        <v>414</v>
      </c>
    </row>
    <row r="787" spans="2:6" ht="13.15" customHeight="1">
      <c r="B787" s="61"/>
      <c r="C787" s="62"/>
      <c r="D787" s="45"/>
      <c r="E787" s="61" t="s">
        <v>1126</v>
      </c>
      <c r="F787" s="8" t="s">
        <v>414</v>
      </c>
    </row>
    <row r="788" spans="2:6" ht="13.15" customHeight="1">
      <c r="B788" s="61"/>
      <c r="C788" s="62"/>
      <c r="D788" s="45"/>
      <c r="E788" s="61" t="s">
        <v>1127</v>
      </c>
      <c r="F788" s="8" t="s">
        <v>414</v>
      </c>
    </row>
    <row r="789" spans="2:6" ht="13.15" customHeight="1">
      <c r="B789" s="61"/>
      <c r="C789" s="62"/>
      <c r="D789" s="45"/>
      <c r="E789" s="61" t="s">
        <v>1128</v>
      </c>
      <c r="F789" s="8" t="s">
        <v>414</v>
      </c>
    </row>
    <row r="790" spans="2:6" ht="14.45" customHeight="1">
      <c r="B790" s="59" t="s">
        <v>157</v>
      </c>
      <c r="C790" s="60" t="s">
        <v>1129</v>
      </c>
      <c r="D790" s="63"/>
      <c r="E790" s="59" t="s">
        <v>1130</v>
      </c>
      <c r="F790" s="8" t="s">
        <v>414</v>
      </c>
    </row>
    <row r="791" spans="2:6">
      <c r="B791" s="61"/>
      <c r="C791" s="62"/>
      <c r="D791" s="45" t="s">
        <v>1131</v>
      </c>
      <c r="E791" s="45" t="s">
        <v>1132</v>
      </c>
      <c r="F791" s="8" t="s">
        <v>414</v>
      </c>
    </row>
    <row r="792" spans="2:6" ht="13.15" customHeight="1">
      <c r="B792" s="61"/>
      <c r="C792" s="62"/>
      <c r="D792" s="45"/>
      <c r="E792" s="61" t="s">
        <v>1133</v>
      </c>
      <c r="F792" s="8" t="s">
        <v>414</v>
      </c>
    </row>
    <row r="793" spans="2:6" ht="13.15" customHeight="1">
      <c r="B793" s="61"/>
      <c r="C793" s="62"/>
      <c r="D793" s="45"/>
      <c r="E793" s="61" t="s">
        <v>1134</v>
      </c>
      <c r="F793" s="8" t="s">
        <v>414</v>
      </c>
    </row>
    <row r="794" spans="2:6">
      <c r="B794" s="61"/>
      <c r="C794" s="62"/>
      <c r="D794" s="45" t="s">
        <v>1135</v>
      </c>
      <c r="E794" s="45" t="s">
        <v>1136</v>
      </c>
      <c r="F794" s="8" t="s">
        <v>414</v>
      </c>
    </row>
    <row r="795" spans="2:6" ht="13.15" customHeight="1">
      <c r="B795" s="61"/>
      <c r="C795" s="62"/>
      <c r="D795" s="45"/>
      <c r="E795" s="61" t="s">
        <v>1137</v>
      </c>
      <c r="F795" s="8" t="s">
        <v>414</v>
      </c>
    </row>
    <row r="796" spans="2:6">
      <c r="B796" s="61"/>
      <c r="C796" s="62"/>
      <c r="D796" s="45" t="s">
        <v>1138</v>
      </c>
      <c r="E796" s="45" t="s">
        <v>1139</v>
      </c>
      <c r="F796" s="8" t="s">
        <v>414</v>
      </c>
    </row>
    <row r="797" spans="2:6" ht="13.15" customHeight="1">
      <c r="B797" s="61"/>
      <c r="C797" s="62"/>
      <c r="D797" s="45"/>
      <c r="E797" s="61" t="s">
        <v>1140</v>
      </c>
      <c r="F797" s="8" t="s">
        <v>414</v>
      </c>
    </row>
    <row r="798" spans="2:6">
      <c r="B798" s="61"/>
      <c r="C798" s="62"/>
      <c r="D798" s="45" t="s">
        <v>1141</v>
      </c>
      <c r="E798" s="45" t="s">
        <v>1142</v>
      </c>
      <c r="F798" s="8" t="s">
        <v>414</v>
      </c>
    </row>
    <row r="799" spans="2:6" ht="13.15" customHeight="1">
      <c r="B799" s="61"/>
      <c r="C799" s="62"/>
      <c r="D799" s="45"/>
      <c r="E799" s="61" t="s">
        <v>1143</v>
      </c>
      <c r="F799" s="8" t="s">
        <v>414</v>
      </c>
    </row>
    <row r="800" spans="2:6" ht="13.15" customHeight="1">
      <c r="B800" s="61"/>
      <c r="C800" s="62"/>
      <c r="D800" s="45"/>
      <c r="E800" s="61" t="s">
        <v>1144</v>
      </c>
      <c r="F800" s="8" t="s">
        <v>414</v>
      </c>
    </row>
    <row r="801" spans="2:6" ht="13.15" customHeight="1">
      <c r="B801" s="61"/>
      <c r="C801" s="62"/>
      <c r="D801" s="45"/>
      <c r="E801" s="61" t="s">
        <v>1145</v>
      </c>
      <c r="F801" s="8" t="s">
        <v>414</v>
      </c>
    </row>
    <row r="802" spans="2:6" ht="13.15" customHeight="1">
      <c r="B802" s="61"/>
      <c r="C802" s="62"/>
      <c r="D802" s="45"/>
      <c r="E802" s="61" t="s">
        <v>1146</v>
      </c>
      <c r="F802" s="8" t="s">
        <v>414</v>
      </c>
    </row>
    <row r="803" spans="2:6" ht="13.15" customHeight="1">
      <c r="B803" s="61"/>
      <c r="C803" s="62"/>
      <c r="D803" s="45"/>
      <c r="E803" s="61" t="s">
        <v>1147</v>
      </c>
      <c r="F803" s="8" t="s">
        <v>414</v>
      </c>
    </row>
    <row r="804" spans="2:6">
      <c r="B804" s="61"/>
      <c r="C804" s="62"/>
      <c r="D804" s="45" t="s">
        <v>1148</v>
      </c>
      <c r="E804" s="45" t="s">
        <v>1149</v>
      </c>
      <c r="F804" s="8" t="s">
        <v>414</v>
      </c>
    </row>
    <row r="805" spans="2:6" ht="13.15" customHeight="1">
      <c r="B805" s="61"/>
      <c r="C805" s="62"/>
      <c r="D805" s="45"/>
      <c r="E805" s="61" t="s">
        <v>1150</v>
      </c>
      <c r="F805" s="8" t="s">
        <v>414</v>
      </c>
    </row>
    <row r="806" spans="2:6" ht="13.15" customHeight="1">
      <c r="B806" s="61"/>
      <c r="C806" s="62"/>
      <c r="D806" s="45"/>
      <c r="E806" s="61" t="s">
        <v>1151</v>
      </c>
      <c r="F806" s="8" t="s">
        <v>414</v>
      </c>
    </row>
    <row r="807" spans="2:6" ht="13.15" customHeight="1">
      <c r="B807" s="61"/>
      <c r="C807" s="62"/>
      <c r="D807" s="45"/>
      <c r="E807" s="61" t="s">
        <v>1152</v>
      </c>
      <c r="F807" s="8" t="s">
        <v>414</v>
      </c>
    </row>
    <row r="808" spans="2:6" ht="13.15" customHeight="1">
      <c r="B808" s="61"/>
      <c r="C808" s="62"/>
      <c r="D808" s="45"/>
      <c r="E808" s="61" t="s">
        <v>1153</v>
      </c>
      <c r="F808" s="8" t="s">
        <v>414</v>
      </c>
    </row>
    <row r="809" spans="2:6" ht="13.15" customHeight="1">
      <c r="B809" s="61"/>
      <c r="C809" s="62"/>
      <c r="D809" s="45"/>
      <c r="E809" s="61" t="s">
        <v>1154</v>
      </c>
      <c r="F809" s="8" t="s">
        <v>414</v>
      </c>
    </row>
    <row r="810" spans="2:6">
      <c r="B810" s="61"/>
      <c r="C810" s="62"/>
      <c r="D810" s="45" t="s">
        <v>1155</v>
      </c>
      <c r="E810" s="45" t="s">
        <v>1156</v>
      </c>
      <c r="F810" s="8" t="s">
        <v>414</v>
      </c>
    </row>
    <row r="811" spans="2:6" ht="13.15" customHeight="1">
      <c r="B811" s="61"/>
      <c r="C811" s="62"/>
      <c r="D811" s="45"/>
      <c r="E811" s="61" t="s">
        <v>1157</v>
      </c>
      <c r="F811" s="8" t="s">
        <v>414</v>
      </c>
    </row>
    <row r="812" spans="2:6" ht="13.15" customHeight="1">
      <c r="B812" s="61"/>
      <c r="C812" s="62"/>
      <c r="D812" s="45"/>
      <c r="E812" s="61" t="s">
        <v>1158</v>
      </c>
      <c r="F812" s="8" t="s">
        <v>414</v>
      </c>
    </row>
    <row r="813" spans="2:6" ht="13.15" customHeight="1">
      <c r="B813" s="61"/>
      <c r="C813" s="62"/>
      <c r="D813" s="45"/>
      <c r="E813" s="61" t="s">
        <v>1159</v>
      </c>
      <c r="F813" s="8" t="s">
        <v>414</v>
      </c>
    </row>
    <row r="814" spans="2:6">
      <c r="B814" s="61"/>
      <c r="C814" s="62"/>
      <c r="D814" s="45" t="s">
        <v>1160</v>
      </c>
      <c r="E814" s="45" t="s">
        <v>1161</v>
      </c>
      <c r="F814" s="8" t="s">
        <v>414</v>
      </c>
    </row>
    <row r="815" spans="2:6" ht="13.15" customHeight="1">
      <c r="B815" s="61"/>
      <c r="C815" s="62"/>
      <c r="D815" s="45"/>
      <c r="E815" s="61" t="s">
        <v>1162</v>
      </c>
      <c r="F815" s="8" t="s">
        <v>414</v>
      </c>
    </row>
    <row r="816" spans="2:6" ht="13.15" customHeight="1">
      <c r="B816" s="61"/>
      <c r="C816" s="62"/>
      <c r="D816" s="45"/>
      <c r="E816" s="61" t="s">
        <v>1163</v>
      </c>
      <c r="F816" s="8" t="s">
        <v>414</v>
      </c>
    </row>
    <row r="817" spans="2:6" ht="13.15" customHeight="1">
      <c r="B817" s="61"/>
      <c r="C817" s="62"/>
      <c r="D817" s="45"/>
      <c r="E817" s="61" t="s">
        <v>1164</v>
      </c>
      <c r="F817" s="8" t="s">
        <v>414</v>
      </c>
    </row>
    <row r="818" spans="2:6" ht="13.15" customHeight="1">
      <c r="B818" s="61"/>
      <c r="C818" s="62"/>
      <c r="D818" s="45"/>
      <c r="E818" s="61" t="s">
        <v>1165</v>
      </c>
      <c r="F818" s="8" t="s">
        <v>414</v>
      </c>
    </row>
    <row r="819" spans="2:6">
      <c r="B819" s="61"/>
      <c r="C819" s="62"/>
      <c r="D819" s="45" t="s">
        <v>1166</v>
      </c>
      <c r="E819" s="45" t="s">
        <v>1167</v>
      </c>
      <c r="F819" s="8" t="s">
        <v>414</v>
      </c>
    </row>
    <row r="820" spans="2:6" ht="13.15" customHeight="1">
      <c r="B820" s="61"/>
      <c r="C820" s="62"/>
      <c r="D820" s="45"/>
      <c r="E820" s="61" t="s">
        <v>1168</v>
      </c>
      <c r="F820" s="8" t="s">
        <v>414</v>
      </c>
    </row>
    <row r="821" spans="2:6" ht="13.15" customHeight="1">
      <c r="B821" s="61"/>
      <c r="C821" s="62"/>
      <c r="D821" s="45"/>
      <c r="E821" s="61" t="s">
        <v>1169</v>
      </c>
      <c r="F821" s="8" t="s">
        <v>414</v>
      </c>
    </row>
    <row r="822" spans="2:6">
      <c r="B822" s="61"/>
      <c r="C822" s="62"/>
      <c r="D822" s="45" t="s">
        <v>1170</v>
      </c>
      <c r="E822" s="45" t="s">
        <v>1171</v>
      </c>
      <c r="F822" s="8" t="s">
        <v>414</v>
      </c>
    </row>
    <row r="823" spans="2:6" ht="13.15" customHeight="1">
      <c r="B823" s="61"/>
      <c r="C823" s="62"/>
      <c r="D823" s="45"/>
      <c r="E823" s="61" t="s">
        <v>1172</v>
      </c>
      <c r="F823" s="8" t="s">
        <v>414</v>
      </c>
    </row>
    <row r="824" spans="2:6" ht="13.15" customHeight="1">
      <c r="B824" s="61"/>
      <c r="C824" s="62"/>
      <c r="D824" s="45"/>
      <c r="E824" s="61" t="s">
        <v>1173</v>
      </c>
      <c r="F824" s="8" t="s">
        <v>414</v>
      </c>
    </row>
    <row r="825" spans="2:6" ht="13.15" customHeight="1">
      <c r="B825" s="61"/>
      <c r="C825" s="62"/>
      <c r="D825" s="45"/>
      <c r="E825" s="61" t="s">
        <v>1174</v>
      </c>
      <c r="F825" s="8" t="s">
        <v>414</v>
      </c>
    </row>
    <row r="826" spans="2:6" ht="13.15" customHeight="1">
      <c r="B826" s="61"/>
      <c r="C826" s="62"/>
      <c r="D826" s="45"/>
      <c r="E826" s="61" t="s">
        <v>1175</v>
      </c>
      <c r="F826" s="8" t="s">
        <v>414</v>
      </c>
    </row>
    <row r="827" spans="2:6" ht="13.15" customHeight="1">
      <c r="B827" s="61"/>
      <c r="C827" s="62"/>
      <c r="D827" s="45"/>
      <c r="E827" s="61" t="s">
        <v>1176</v>
      </c>
      <c r="F827" s="8" t="s">
        <v>414</v>
      </c>
    </row>
    <row r="828" spans="2:6" ht="14.45" customHeight="1">
      <c r="B828" s="59" t="s">
        <v>157</v>
      </c>
      <c r="C828" s="60" t="s">
        <v>1177</v>
      </c>
      <c r="D828" s="63"/>
      <c r="E828" s="59" t="s">
        <v>1178</v>
      </c>
      <c r="F828" s="8" t="s">
        <v>414</v>
      </c>
    </row>
    <row r="829" spans="2:6">
      <c r="B829" s="61"/>
      <c r="C829" s="62"/>
      <c r="D829" s="45" t="s">
        <v>1179</v>
      </c>
      <c r="E829" s="45" t="s">
        <v>1180</v>
      </c>
      <c r="F829" s="8" t="s">
        <v>414</v>
      </c>
    </row>
    <row r="830" spans="2:6" ht="13.15" customHeight="1">
      <c r="B830" s="61"/>
      <c r="C830" s="62"/>
      <c r="D830" s="45"/>
      <c r="E830" s="61" t="s">
        <v>1181</v>
      </c>
      <c r="F830" s="8" t="s">
        <v>414</v>
      </c>
    </row>
    <row r="831" spans="2:6" ht="13.15" customHeight="1">
      <c r="B831" s="61"/>
      <c r="C831" s="62"/>
      <c r="D831" s="45"/>
      <c r="E831" s="61" t="s">
        <v>1182</v>
      </c>
      <c r="F831" s="8" t="s">
        <v>414</v>
      </c>
    </row>
    <row r="832" spans="2:6">
      <c r="B832" s="61"/>
      <c r="C832" s="62"/>
      <c r="D832" s="45" t="s">
        <v>1183</v>
      </c>
      <c r="E832" s="45" t="s">
        <v>1184</v>
      </c>
      <c r="F832" s="8" t="s">
        <v>414</v>
      </c>
    </row>
    <row r="833" spans="2:6" ht="13.15" customHeight="1">
      <c r="B833" s="61"/>
      <c r="C833" s="62"/>
      <c r="D833" s="45"/>
      <c r="E833" s="61" t="s">
        <v>1185</v>
      </c>
      <c r="F833" s="8" t="s">
        <v>414</v>
      </c>
    </row>
    <row r="834" spans="2:6" ht="13.15" customHeight="1">
      <c r="B834" s="61"/>
      <c r="C834" s="62"/>
      <c r="D834" s="45"/>
      <c r="E834" s="61" t="s">
        <v>1186</v>
      </c>
      <c r="F834" s="8" t="s">
        <v>414</v>
      </c>
    </row>
    <row r="835" spans="2:6">
      <c r="B835" s="61"/>
      <c r="C835" s="62"/>
      <c r="D835" s="45" t="s">
        <v>1187</v>
      </c>
      <c r="E835" s="45" t="s">
        <v>1188</v>
      </c>
      <c r="F835" s="8" t="s">
        <v>414</v>
      </c>
    </row>
    <row r="836" spans="2:6" ht="13.15" customHeight="1">
      <c r="B836" s="61"/>
      <c r="C836" s="62"/>
      <c r="D836" s="45"/>
      <c r="E836" s="61" t="s">
        <v>1189</v>
      </c>
      <c r="F836" s="8" t="s">
        <v>414</v>
      </c>
    </row>
    <row r="837" spans="2:6" ht="13.15" customHeight="1">
      <c r="B837" s="61"/>
      <c r="C837" s="62"/>
      <c r="D837" s="45"/>
      <c r="E837" s="61" t="s">
        <v>1190</v>
      </c>
      <c r="F837" s="8" t="s">
        <v>414</v>
      </c>
    </row>
    <row r="838" spans="2:6" ht="13.15" customHeight="1">
      <c r="B838" s="61"/>
      <c r="C838" s="62"/>
      <c r="D838" s="45"/>
      <c r="E838" s="61" t="s">
        <v>1191</v>
      </c>
      <c r="F838" s="8" t="s">
        <v>414</v>
      </c>
    </row>
    <row r="839" spans="2:6" ht="13.15" customHeight="1">
      <c r="B839" s="61"/>
      <c r="C839" s="62"/>
      <c r="D839" s="45"/>
      <c r="E839" s="61" t="s">
        <v>1192</v>
      </c>
      <c r="F839" s="8" t="s">
        <v>414</v>
      </c>
    </row>
    <row r="840" spans="2:6">
      <c r="B840" s="61"/>
      <c r="C840" s="62"/>
      <c r="D840" s="45" t="s">
        <v>1193</v>
      </c>
      <c r="E840" s="45" t="s">
        <v>1194</v>
      </c>
      <c r="F840" s="8" t="s">
        <v>414</v>
      </c>
    </row>
    <row r="841" spans="2:6" ht="13.15" customHeight="1">
      <c r="B841" s="61"/>
      <c r="C841" s="62"/>
      <c r="D841" s="45"/>
      <c r="E841" s="61" t="s">
        <v>1195</v>
      </c>
      <c r="F841" s="8" t="s">
        <v>414</v>
      </c>
    </row>
    <row r="842" spans="2:6" ht="13.15" customHeight="1">
      <c r="B842" s="61"/>
      <c r="C842" s="62"/>
      <c r="D842" s="45"/>
      <c r="E842" s="61" t="s">
        <v>1196</v>
      </c>
      <c r="F842" s="8" t="s">
        <v>414</v>
      </c>
    </row>
    <row r="843" spans="2:6" ht="13.15" customHeight="1">
      <c r="B843" s="61"/>
      <c r="C843" s="62"/>
      <c r="D843" s="45"/>
      <c r="E843" s="61" t="s">
        <v>1197</v>
      </c>
      <c r="F843" s="8" t="s">
        <v>414</v>
      </c>
    </row>
    <row r="844" spans="2:6" ht="13.15" customHeight="1">
      <c r="B844" s="61"/>
      <c r="C844" s="62"/>
      <c r="D844" s="45"/>
      <c r="E844" s="61" t="s">
        <v>1198</v>
      </c>
      <c r="F844" s="8" t="s">
        <v>414</v>
      </c>
    </row>
    <row r="845" spans="2:6" ht="13.15" customHeight="1">
      <c r="B845" s="61"/>
      <c r="C845" s="62"/>
      <c r="D845" s="45"/>
      <c r="E845" s="61" t="s">
        <v>1199</v>
      </c>
      <c r="F845" s="8" t="s">
        <v>414</v>
      </c>
    </row>
    <row r="846" spans="2:6" ht="13.15" customHeight="1">
      <c r="B846" s="61"/>
      <c r="C846" s="62"/>
      <c r="D846" s="45"/>
      <c r="E846" s="61" t="s">
        <v>1200</v>
      </c>
      <c r="F846" s="8" t="s">
        <v>414</v>
      </c>
    </row>
    <row r="847" spans="2:6" ht="13.15" customHeight="1">
      <c r="B847" s="61"/>
      <c r="C847" s="62"/>
      <c r="D847" s="45"/>
      <c r="E847" s="61" t="s">
        <v>1201</v>
      </c>
      <c r="F847" s="8" t="s">
        <v>414</v>
      </c>
    </row>
    <row r="848" spans="2:6" ht="13.15" customHeight="1">
      <c r="B848" s="61"/>
      <c r="C848" s="62"/>
      <c r="D848" s="45"/>
      <c r="E848" s="61" t="s">
        <v>1202</v>
      </c>
      <c r="F848" s="8" t="s">
        <v>414</v>
      </c>
    </row>
    <row r="849" spans="2:6" ht="13.15" customHeight="1">
      <c r="B849" s="61"/>
      <c r="C849" s="62"/>
      <c r="D849" s="45"/>
      <c r="E849" s="61" t="s">
        <v>1203</v>
      </c>
      <c r="F849" s="8" t="s">
        <v>414</v>
      </c>
    </row>
    <row r="850" spans="2:6">
      <c r="B850" s="61"/>
      <c r="C850" s="62"/>
      <c r="D850" s="45" t="s">
        <v>1204</v>
      </c>
      <c r="E850" s="45" t="s">
        <v>1205</v>
      </c>
      <c r="F850" s="8" t="s">
        <v>414</v>
      </c>
    </row>
    <row r="851" spans="2:6" ht="13.15" customHeight="1">
      <c r="B851" s="61"/>
      <c r="C851" s="62"/>
      <c r="D851" s="45"/>
      <c r="E851" s="61" t="s">
        <v>1206</v>
      </c>
      <c r="F851" s="8" t="s">
        <v>414</v>
      </c>
    </row>
    <row r="852" spans="2:6" ht="13.15" customHeight="1">
      <c r="B852" s="61"/>
      <c r="C852" s="62"/>
      <c r="D852" s="45"/>
      <c r="E852" s="61" t="s">
        <v>1207</v>
      </c>
      <c r="F852" s="8" t="s">
        <v>414</v>
      </c>
    </row>
    <row r="853" spans="2:6" ht="13.15" customHeight="1">
      <c r="B853" s="61"/>
      <c r="C853" s="62"/>
      <c r="D853" s="45"/>
      <c r="E853" s="61" t="s">
        <v>1208</v>
      </c>
      <c r="F853" s="8" t="s">
        <v>414</v>
      </c>
    </row>
    <row r="854" spans="2:6" ht="13.15" customHeight="1">
      <c r="B854" s="61"/>
      <c r="C854" s="62"/>
      <c r="D854" s="45"/>
      <c r="E854" s="61" t="s">
        <v>1209</v>
      </c>
      <c r="F854" s="8" t="s">
        <v>414</v>
      </c>
    </row>
    <row r="855" spans="2:6">
      <c r="B855" s="61"/>
      <c r="C855" s="62"/>
      <c r="D855" s="45" t="s">
        <v>1210</v>
      </c>
      <c r="E855" s="45" t="s">
        <v>1211</v>
      </c>
      <c r="F855" s="8" t="s">
        <v>414</v>
      </c>
    </row>
    <row r="856" spans="2:6" ht="13.15" customHeight="1">
      <c r="B856" s="61"/>
      <c r="C856" s="62"/>
      <c r="D856" s="45"/>
      <c r="E856" s="61" t="s">
        <v>1212</v>
      </c>
      <c r="F856" s="8" t="s">
        <v>414</v>
      </c>
    </row>
    <row r="857" spans="2:6" ht="13.15" customHeight="1">
      <c r="B857" s="61"/>
      <c r="C857" s="62"/>
      <c r="D857" s="45"/>
      <c r="E857" s="61" t="s">
        <v>1213</v>
      </c>
      <c r="F857" s="8" t="s">
        <v>414</v>
      </c>
    </row>
    <row r="858" spans="2:6" ht="13.15" customHeight="1">
      <c r="B858" s="61"/>
      <c r="C858" s="62"/>
      <c r="D858" s="45"/>
      <c r="E858" s="61" t="s">
        <v>1214</v>
      </c>
      <c r="F858" s="8" t="s">
        <v>414</v>
      </c>
    </row>
    <row r="859" spans="2:6">
      <c r="B859" s="61"/>
      <c r="C859" s="62"/>
      <c r="D859" s="45" t="s">
        <v>1215</v>
      </c>
      <c r="E859" s="45" t="s">
        <v>1216</v>
      </c>
      <c r="F859" s="8" t="s">
        <v>414</v>
      </c>
    </row>
    <row r="860" spans="2:6" ht="13.15" customHeight="1">
      <c r="B860" s="61"/>
      <c r="C860" s="62"/>
      <c r="D860" s="45"/>
      <c r="E860" s="61" t="s">
        <v>1217</v>
      </c>
      <c r="F860" s="8" t="s">
        <v>414</v>
      </c>
    </row>
    <row r="861" spans="2:6" ht="14.45" customHeight="1">
      <c r="B861" s="59" t="s">
        <v>157</v>
      </c>
      <c r="C861" s="60" t="s">
        <v>1218</v>
      </c>
      <c r="D861" s="63"/>
      <c r="E861" s="59" t="s">
        <v>1219</v>
      </c>
      <c r="F861" s="8" t="s">
        <v>414</v>
      </c>
    </row>
    <row r="862" spans="2:6">
      <c r="B862" s="61"/>
      <c r="C862" s="62"/>
      <c r="D862" s="45" t="s">
        <v>1220</v>
      </c>
      <c r="E862" s="45" t="s">
        <v>1221</v>
      </c>
      <c r="F862" s="8" t="s">
        <v>414</v>
      </c>
    </row>
    <row r="863" spans="2:6" ht="13.15" customHeight="1">
      <c r="B863" s="61"/>
      <c r="C863" s="62"/>
      <c r="D863" s="45"/>
      <c r="E863" s="61" t="s">
        <v>1222</v>
      </c>
      <c r="F863" s="8" t="s">
        <v>414</v>
      </c>
    </row>
    <row r="864" spans="2:6" ht="13.15" customHeight="1">
      <c r="B864" s="61"/>
      <c r="C864" s="62"/>
      <c r="D864" s="45"/>
      <c r="E864" s="61" t="s">
        <v>1223</v>
      </c>
      <c r="F864" s="8" t="s">
        <v>414</v>
      </c>
    </row>
    <row r="865" spans="2:6">
      <c r="B865" s="61"/>
      <c r="C865" s="62"/>
      <c r="D865" s="45" t="s">
        <v>1224</v>
      </c>
      <c r="E865" s="45" t="s">
        <v>1225</v>
      </c>
      <c r="F865" s="8" t="s">
        <v>414</v>
      </c>
    </row>
    <row r="866" spans="2:6" ht="13.15" customHeight="1">
      <c r="B866" s="61"/>
      <c r="C866" s="62"/>
      <c r="D866" s="45"/>
      <c r="E866" s="61" t="s">
        <v>1226</v>
      </c>
      <c r="F866" s="8" t="s">
        <v>414</v>
      </c>
    </row>
    <row r="867" spans="2:6" ht="13.15" customHeight="1">
      <c r="B867" s="61"/>
      <c r="C867" s="62"/>
      <c r="D867" s="45"/>
      <c r="E867" s="61" t="s">
        <v>1227</v>
      </c>
      <c r="F867" s="8" t="s">
        <v>414</v>
      </c>
    </row>
    <row r="868" spans="2:6" ht="13.15" customHeight="1">
      <c r="B868" s="61"/>
      <c r="C868" s="62"/>
      <c r="D868" s="45"/>
      <c r="E868" s="61" t="s">
        <v>1228</v>
      </c>
      <c r="F868" s="8" t="s">
        <v>414</v>
      </c>
    </row>
    <row r="869" spans="2:6" ht="13.15" customHeight="1">
      <c r="B869" s="61"/>
      <c r="C869" s="62"/>
      <c r="D869" s="45"/>
      <c r="E869" s="61" t="s">
        <v>1229</v>
      </c>
      <c r="F869" s="8" t="s">
        <v>414</v>
      </c>
    </row>
    <row r="870" spans="2:6" ht="13.15" customHeight="1">
      <c r="B870" s="61"/>
      <c r="C870" s="62"/>
      <c r="D870" s="45"/>
      <c r="E870" s="61" t="s">
        <v>1230</v>
      </c>
      <c r="F870" s="8" t="s">
        <v>414</v>
      </c>
    </row>
    <row r="871" spans="2:6">
      <c r="B871" s="61"/>
      <c r="C871" s="62"/>
      <c r="D871" s="45" t="s">
        <v>1231</v>
      </c>
      <c r="E871" s="45" t="s">
        <v>1232</v>
      </c>
      <c r="F871" s="8" t="s">
        <v>414</v>
      </c>
    </row>
    <row r="872" spans="2:6" ht="13.15" customHeight="1">
      <c r="B872" s="61"/>
      <c r="C872" s="62"/>
      <c r="D872" s="45"/>
      <c r="E872" s="61" t="s">
        <v>1233</v>
      </c>
      <c r="F872" s="8" t="s">
        <v>414</v>
      </c>
    </row>
    <row r="873" spans="2:6" ht="13.15" customHeight="1">
      <c r="B873" s="61"/>
      <c r="C873" s="62"/>
      <c r="D873" s="45"/>
      <c r="E873" s="61" t="s">
        <v>1234</v>
      </c>
      <c r="F873" s="8" t="s">
        <v>414</v>
      </c>
    </row>
    <row r="874" spans="2:6" ht="13.15" customHeight="1">
      <c r="B874" s="61"/>
      <c r="C874" s="62"/>
      <c r="D874" s="45"/>
      <c r="E874" s="61" t="s">
        <v>1235</v>
      </c>
      <c r="F874" s="8" t="s">
        <v>414</v>
      </c>
    </row>
    <row r="875" spans="2:6">
      <c r="B875" s="61"/>
      <c r="C875" s="62"/>
      <c r="D875" s="45" t="s">
        <v>1236</v>
      </c>
      <c r="E875" s="45" t="s">
        <v>1237</v>
      </c>
      <c r="F875" s="8" t="s">
        <v>414</v>
      </c>
    </row>
    <row r="876" spans="2:6" ht="13.15" customHeight="1">
      <c r="B876" s="61"/>
      <c r="C876" s="62"/>
      <c r="D876" s="45"/>
      <c r="E876" s="61" t="s">
        <v>1238</v>
      </c>
      <c r="F876" s="8" t="s">
        <v>414</v>
      </c>
    </row>
    <row r="877" spans="2:6" ht="13.15" customHeight="1">
      <c r="B877" s="61"/>
      <c r="C877" s="62"/>
      <c r="D877" s="45"/>
      <c r="E877" s="61" t="s">
        <v>1239</v>
      </c>
      <c r="F877" s="8" t="s">
        <v>414</v>
      </c>
    </row>
    <row r="878" spans="2:6">
      <c r="B878" s="61"/>
      <c r="C878" s="62"/>
      <c r="D878" s="45" t="s">
        <v>1240</v>
      </c>
      <c r="E878" s="45" t="s">
        <v>1241</v>
      </c>
      <c r="F878" s="8" t="s">
        <v>414</v>
      </c>
    </row>
    <row r="879" spans="2:6" ht="13.15" customHeight="1">
      <c r="B879" s="61"/>
      <c r="C879" s="62"/>
      <c r="D879" s="45"/>
      <c r="E879" s="61" t="s">
        <v>1242</v>
      </c>
      <c r="F879" s="8" t="s">
        <v>414</v>
      </c>
    </row>
    <row r="880" spans="2:6" ht="13.15" customHeight="1">
      <c r="B880" s="61"/>
      <c r="C880" s="62"/>
      <c r="D880" s="45"/>
      <c r="E880" s="61" t="s">
        <v>1243</v>
      </c>
      <c r="F880" s="8" t="s">
        <v>414</v>
      </c>
    </row>
    <row r="881" spans="2:6">
      <c r="B881" s="61"/>
      <c r="C881" s="62"/>
      <c r="D881" s="45" t="s">
        <v>1244</v>
      </c>
      <c r="E881" s="45" t="s">
        <v>1245</v>
      </c>
      <c r="F881" s="8" t="s">
        <v>414</v>
      </c>
    </row>
    <row r="882" spans="2:6" ht="13.15" customHeight="1">
      <c r="B882" s="61"/>
      <c r="C882" s="62"/>
      <c r="D882" s="45"/>
      <c r="E882" s="61" t="s">
        <v>1246</v>
      </c>
      <c r="F882" s="8" t="s">
        <v>414</v>
      </c>
    </row>
    <row r="883" spans="2:6" ht="13.15" customHeight="1">
      <c r="B883" s="61"/>
      <c r="C883" s="62"/>
      <c r="D883" s="45"/>
      <c r="E883" s="61" t="s">
        <v>1247</v>
      </c>
      <c r="F883" s="8" t="s">
        <v>414</v>
      </c>
    </row>
    <row r="884" spans="2:6">
      <c r="B884" s="61"/>
      <c r="C884" s="62"/>
      <c r="D884" s="45" t="s">
        <v>1248</v>
      </c>
      <c r="E884" s="45" t="s">
        <v>1249</v>
      </c>
      <c r="F884" s="8" t="s">
        <v>414</v>
      </c>
    </row>
    <row r="885" spans="2:6" ht="13.15" customHeight="1">
      <c r="B885" s="61"/>
      <c r="C885" s="62"/>
      <c r="D885" s="45"/>
      <c r="E885" s="61" t="s">
        <v>1250</v>
      </c>
      <c r="F885" s="8" t="s">
        <v>414</v>
      </c>
    </row>
    <row r="886" spans="2:6" ht="14.45" customHeight="1">
      <c r="B886" s="59" t="s">
        <v>157</v>
      </c>
      <c r="C886" s="60" t="s">
        <v>1251</v>
      </c>
      <c r="D886" s="63"/>
      <c r="E886" s="59" t="s">
        <v>1252</v>
      </c>
      <c r="F886" s="8" t="s">
        <v>414</v>
      </c>
    </row>
    <row r="887" spans="2:6">
      <c r="B887" s="61"/>
      <c r="C887" s="62"/>
      <c r="D887" s="45" t="s">
        <v>1253</v>
      </c>
      <c r="E887" s="45" t="s">
        <v>1254</v>
      </c>
      <c r="F887" s="8" t="s">
        <v>414</v>
      </c>
    </row>
    <row r="888" spans="2:6" ht="13.15" customHeight="1">
      <c r="B888" s="61"/>
      <c r="C888" s="62"/>
      <c r="D888" s="45"/>
      <c r="E888" s="61" t="s">
        <v>1255</v>
      </c>
      <c r="F888" s="8" t="s">
        <v>414</v>
      </c>
    </row>
    <row r="889" spans="2:6" ht="13.15" customHeight="1">
      <c r="B889" s="61"/>
      <c r="C889" s="62"/>
      <c r="D889" s="45"/>
      <c r="E889" s="61" t="s">
        <v>1256</v>
      </c>
      <c r="F889" s="8" t="s">
        <v>414</v>
      </c>
    </row>
    <row r="890" spans="2:6">
      <c r="B890" s="61"/>
      <c r="C890" s="62"/>
      <c r="D890" s="45" t="s">
        <v>1257</v>
      </c>
      <c r="E890" s="45" t="s">
        <v>1258</v>
      </c>
      <c r="F890" s="8" t="s">
        <v>414</v>
      </c>
    </row>
    <row r="891" spans="2:6" ht="13.15" customHeight="1">
      <c r="B891" s="61"/>
      <c r="C891" s="62"/>
      <c r="D891" s="45"/>
      <c r="E891" s="61" t="s">
        <v>1259</v>
      </c>
      <c r="F891" s="8" t="s">
        <v>414</v>
      </c>
    </row>
    <row r="892" spans="2:6" ht="13.15" customHeight="1">
      <c r="B892" s="61"/>
      <c r="C892" s="62"/>
      <c r="D892" s="45"/>
      <c r="E892" s="61" t="s">
        <v>1260</v>
      </c>
      <c r="F892" s="8" t="s">
        <v>414</v>
      </c>
    </row>
    <row r="893" spans="2:6" ht="13.15" customHeight="1">
      <c r="B893" s="61"/>
      <c r="C893" s="62"/>
      <c r="D893" s="45"/>
      <c r="E893" s="61" t="s">
        <v>1261</v>
      </c>
      <c r="F893" s="8" t="s">
        <v>414</v>
      </c>
    </row>
    <row r="894" spans="2:6" ht="13.15" customHeight="1">
      <c r="B894" s="61"/>
      <c r="C894" s="62"/>
      <c r="D894" s="45"/>
      <c r="E894" s="61" t="s">
        <v>1262</v>
      </c>
      <c r="F894" s="8" t="s">
        <v>414</v>
      </c>
    </row>
    <row r="895" spans="2:6" ht="13.15" customHeight="1">
      <c r="B895" s="61"/>
      <c r="C895" s="62"/>
      <c r="D895" s="45"/>
      <c r="E895" s="61" t="s">
        <v>1263</v>
      </c>
      <c r="F895" s="8" t="s">
        <v>414</v>
      </c>
    </row>
    <row r="896" spans="2:6">
      <c r="B896" s="61"/>
      <c r="C896" s="62"/>
      <c r="D896" s="45" t="s">
        <v>1264</v>
      </c>
      <c r="E896" s="45" t="s">
        <v>1265</v>
      </c>
      <c r="F896" s="8" t="s">
        <v>414</v>
      </c>
    </row>
    <row r="897" spans="2:6" ht="13.15" customHeight="1">
      <c r="B897" s="61"/>
      <c r="C897" s="62"/>
      <c r="D897" s="45"/>
      <c r="E897" s="61" t="s">
        <v>1266</v>
      </c>
      <c r="F897" s="8" t="s">
        <v>414</v>
      </c>
    </row>
    <row r="898" spans="2:6" ht="13.15" customHeight="1">
      <c r="B898" s="61"/>
      <c r="C898" s="62"/>
      <c r="D898" s="45"/>
      <c r="E898" s="61" t="s">
        <v>1267</v>
      </c>
      <c r="F898" s="8" t="s">
        <v>414</v>
      </c>
    </row>
    <row r="899" spans="2:6" ht="13.15" customHeight="1">
      <c r="B899" s="61"/>
      <c r="C899" s="62"/>
      <c r="D899" s="45"/>
      <c r="E899" s="61" t="s">
        <v>1268</v>
      </c>
      <c r="F899" s="8" t="s">
        <v>414</v>
      </c>
    </row>
    <row r="900" spans="2:6">
      <c r="B900" s="61"/>
      <c r="C900" s="62"/>
      <c r="D900" s="45" t="s">
        <v>1269</v>
      </c>
      <c r="E900" s="45" t="s">
        <v>1270</v>
      </c>
      <c r="F900" s="8" t="s">
        <v>414</v>
      </c>
    </row>
    <row r="901" spans="2:6" ht="13.15" customHeight="1">
      <c r="B901" s="61"/>
      <c r="C901" s="62"/>
      <c r="D901" s="45"/>
      <c r="E901" s="61" t="s">
        <v>1271</v>
      </c>
      <c r="F901" s="8" t="s">
        <v>414</v>
      </c>
    </row>
    <row r="902" spans="2:6" ht="13.15" customHeight="1">
      <c r="B902" s="61"/>
      <c r="C902" s="62"/>
      <c r="D902" s="45"/>
      <c r="E902" s="61" t="s">
        <v>1272</v>
      </c>
      <c r="F902" s="8" t="s">
        <v>414</v>
      </c>
    </row>
    <row r="903" spans="2:6" ht="13.15" customHeight="1">
      <c r="B903" s="61"/>
      <c r="C903" s="62"/>
      <c r="D903" s="45"/>
      <c r="E903" s="61" t="s">
        <v>1273</v>
      </c>
      <c r="F903" s="8" t="s">
        <v>414</v>
      </c>
    </row>
    <row r="904" spans="2:6" ht="13.15" customHeight="1">
      <c r="B904" s="61"/>
      <c r="C904" s="62"/>
      <c r="D904" s="45"/>
      <c r="E904" s="61" t="s">
        <v>1274</v>
      </c>
      <c r="F904" s="8" t="s">
        <v>414</v>
      </c>
    </row>
    <row r="905" spans="2:6">
      <c r="B905" s="61"/>
      <c r="C905" s="62"/>
      <c r="D905" s="45" t="s">
        <v>1275</v>
      </c>
      <c r="E905" s="45" t="s">
        <v>1276</v>
      </c>
      <c r="F905" s="8" t="s">
        <v>414</v>
      </c>
    </row>
    <row r="906" spans="2:6" ht="13.15" customHeight="1">
      <c r="B906" s="61"/>
      <c r="C906" s="62"/>
      <c r="D906" s="45"/>
      <c r="E906" s="61" t="s">
        <v>1277</v>
      </c>
      <c r="F906" s="8" t="s">
        <v>414</v>
      </c>
    </row>
    <row r="907" spans="2:6" ht="13.15" customHeight="1">
      <c r="B907" s="61"/>
      <c r="C907" s="62"/>
      <c r="D907" s="45"/>
      <c r="E907" s="61" t="s">
        <v>1278</v>
      </c>
      <c r="F907" s="8" t="s">
        <v>414</v>
      </c>
    </row>
    <row r="908" spans="2:6">
      <c r="B908" s="61"/>
      <c r="C908" s="62"/>
      <c r="D908" s="45" t="s">
        <v>1279</v>
      </c>
      <c r="E908" s="45" t="s">
        <v>1280</v>
      </c>
      <c r="F908" s="8" t="s">
        <v>414</v>
      </c>
    </row>
    <row r="909" spans="2:6" ht="13.15" customHeight="1">
      <c r="B909" s="61"/>
      <c r="C909" s="62"/>
      <c r="D909" s="45"/>
      <c r="E909" s="61" t="s">
        <v>1281</v>
      </c>
      <c r="F909" s="8" t="s">
        <v>414</v>
      </c>
    </row>
    <row r="910" spans="2:6" ht="13.15" customHeight="1">
      <c r="B910" s="61"/>
      <c r="C910" s="62"/>
      <c r="D910" s="45"/>
      <c r="E910" s="61" t="s">
        <v>1282</v>
      </c>
      <c r="F910" s="8" t="s">
        <v>414</v>
      </c>
    </row>
    <row r="911" spans="2:6">
      <c r="B911" s="61"/>
      <c r="C911" s="62"/>
      <c r="D911" s="45" t="s">
        <v>1283</v>
      </c>
      <c r="E911" s="45" t="s">
        <v>1284</v>
      </c>
      <c r="F911" s="8" t="s">
        <v>414</v>
      </c>
    </row>
    <row r="912" spans="2:6" ht="13.15" customHeight="1">
      <c r="B912" s="61"/>
      <c r="C912" s="62"/>
      <c r="D912" s="45"/>
      <c r="E912" s="61" t="s">
        <v>1285</v>
      </c>
      <c r="F912" s="8" t="s">
        <v>414</v>
      </c>
    </row>
    <row r="913" spans="2:6" ht="13.15" customHeight="1">
      <c r="B913" s="61"/>
      <c r="C913" s="62"/>
      <c r="D913" s="45"/>
      <c r="E913" s="61" t="s">
        <v>1286</v>
      </c>
      <c r="F913" s="8" t="s">
        <v>414</v>
      </c>
    </row>
    <row r="914" spans="2:6" ht="13.15" customHeight="1">
      <c r="B914" s="61"/>
      <c r="C914" s="62"/>
      <c r="D914" s="45"/>
      <c r="E914" s="61" t="s">
        <v>1287</v>
      </c>
      <c r="F914" s="8" t="s">
        <v>414</v>
      </c>
    </row>
    <row r="915" spans="2:6">
      <c r="B915" s="61"/>
      <c r="C915" s="62"/>
      <c r="D915" s="45" t="s">
        <v>1288</v>
      </c>
      <c r="E915" s="45" t="s">
        <v>1289</v>
      </c>
      <c r="F915" s="8" t="s">
        <v>414</v>
      </c>
    </row>
    <row r="916" spans="2:6" ht="13.15" customHeight="1">
      <c r="B916" s="61"/>
      <c r="C916" s="62"/>
      <c r="D916" s="45"/>
      <c r="E916" s="61" t="s">
        <v>1290</v>
      </c>
      <c r="F916" s="8" t="s">
        <v>414</v>
      </c>
    </row>
    <row r="917" spans="2:6" ht="13.15" customHeight="1">
      <c r="B917" s="61"/>
      <c r="C917" s="62"/>
      <c r="D917" s="45"/>
      <c r="E917" s="61" t="s">
        <v>1291</v>
      </c>
      <c r="F917" s="8" t="s">
        <v>414</v>
      </c>
    </row>
    <row r="918" spans="2:6" ht="13.15" customHeight="1">
      <c r="B918" s="61"/>
      <c r="C918" s="62"/>
      <c r="D918" s="45"/>
      <c r="E918" s="61" t="s">
        <v>1292</v>
      </c>
      <c r="F918" s="8" t="s">
        <v>414</v>
      </c>
    </row>
    <row r="919" spans="2:6">
      <c r="B919" s="61"/>
      <c r="C919" s="62"/>
      <c r="D919" s="45" t="s">
        <v>1293</v>
      </c>
      <c r="E919" s="45" t="s">
        <v>1294</v>
      </c>
      <c r="F919" s="8" t="s">
        <v>414</v>
      </c>
    </row>
    <row r="920" spans="2:6" ht="13.15" customHeight="1">
      <c r="B920" s="61"/>
      <c r="C920" s="62"/>
      <c r="D920" s="45"/>
      <c r="E920" s="61" t="s">
        <v>1295</v>
      </c>
      <c r="F920" s="8" t="s">
        <v>414</v>
      </c>
    </row>
    <row r="921" spans="2:6" ht="14.45" customHeight="1">
      <c r="B921" s="59" t="s">
        <v>157</v>
      </c>
      <c r="C921" s="60" t="s">
        <v>1296</v>
      </c>
      <c r="D921" s="63"/>
      <c r="E921" s="59" t="s">
        <v>1297</v>
      </c>
      <c r="F921" s="8" t="s">
        <v>414</v>
      </c>
    </row>
    <row r="922" spans="2:6">
      <c r="B922" s="61"/>
      <c r="C922" s="62"/>
      <c r="D922" s="45" t="s">
        <v>1298</v>
      </c>
      <c r="E922" s="45" t="s">
        <v>1299</v>
      </c>
      <c r="F922" s="8" t="s">
        <v>414</v>
      </c>
    </row>
    <row r="923" spans="2:6" ht="13.15" customHeight="1">
      <c r="B923" s="61"/>
      <c r="C923" s="62"/>
      <c r="D923" s="45"/>
      <c r="E923" s="61" t="s">
        <v>1300</v>
      </c>
      <c r="F923" s="8" t="s">
        <v>414</v>
      </c>
    </row>
    <row r="924" spans="2:6" ht="13.15" customHeight="1">
      <c r="B924" s="61"/>
      <c r="C924" s="62"/>
      <c r="D924" s="45"/>
      <c r="E924" s="61" t="s">
        <v>1301</v>
      </c>
      <c r="F924" s="8" t="s">
        <v>414</v>
      </c>
    </row>
    <row r="925" spans="2:6">
      <c r="B925" s="61"/>
      <c r="C925" s="62"/>
      <c r="D925" s="45" t="s">
        <v>1302</v>
      </c>
      <c r="E925" s="45" t="s">
        <v>1303</v>
      </c>
      <c r="F925" s="8" t="s">
        <v>414</v>
      </c>
    </row>
    <row r="926" spans="2:6" ht="13.15" customHeight="1">
      <c r="B926" s="61"/>
      <c r="C926" s="62"/>
      <c r="D926" s="45"/>
      <c r="E926" s="61" t="s">
        <v>1304</v>
      </c>
      <c r="F926" s="8" t="s">
        <v>414</v>
      </c>
    </row>
    <row r="927" spans="2:6" ht="13.15" customHeight="1">
      <c r="B927" s="61"/>
      <c r="C927" s="62"/>
      <c r="D927" s="45"/>
      <c r="E927" s="61" t="s">
        <v>1305</v>
      </c>
      <c r="F927" s="8" t="s">
        <v>414</v>
      </c>
    </row>
    <row r="928" spans="2:6" ht="13.15" customHeight="1">
      <c r="B928" s="61"/>
      <c r="C928" s="62"/>
      <c r="D928" s="45"/>
      <c r="E928" s="61" t="s">
        <v>1306</v>
      </c>
      <c r="F928" s="8" t="s">
        <v>414</v>
      </c>
    </row>
    <row r="929" spans="2:6" ht="13.15" customHeight="1">
      <c r="B929" s="61"/>
      <c r="C929" s="62"/>
      <c r="D929" s="45"/>
      <c r="E929" s="61" t="s">
        <v>1307</v>
      </c>
      <c r="F929" s="8" t="s">
        <v>414</v>
      </c>
    </row>
    <row r="930" spans="2:6" ht="13.15" customHeight="1">
      <c r="B930" s="61"/>
      <c r="C930" s="62"/>
      <c r="D930" s="45"/>
      <c r="E930" s="61" t="s">
        <v>1308</v>
      </c>
      <c r="F930" s="8" t="s">
        <v>414</v>
      </c>
    </row>
    <row r="931" spans="2:6" ht="13.15" customHeight="1">
      <c r="B931" s="61"/>
      <c r="C931" s="62"/>
      <c r="D931" s="45"/>
      <c r="E931" s="61" t="s">
        <v>1309</v>
      </c>
      <c r="F931" s="8" t="s">
        <v>414</v>
      </c>
    </row>
    <row r="932" spans="2:6">
      <c r="B932" s="61"/>
      <c r="C932" s="62"/>
      <c r="D932" s="45" t="s">
        <v>1310</v>
      </c>
      <c r="E932" s="45" t="s">
        <v>1311</v>
      </c>
      <c r="F932" s="8" t="s">
        <v>414</v>
      </c>
    </row>
    <row r="933" spans="2:6" ht="13.15" customHeight="1">
      <c r="B933" s="61"/>
      <c r="C933" s="62"/>
      <c r="D933" s="45"/>
      <c r="E933" s="61" t="s">
        <v>1312</v>
      </c>
      <c r="F933" s="8" t="s">
        <v>414</v>
      </c>
    </row>
    <row r="934" spans="2:6" ht="13.15" customHeight="1">
      <c r="B934" s="61"/>
      <c r="C934" s="62"/>
      <c r="D934" s="45"/>
      <c r="E934" s="61" t="s">
        <v>1313</v>
      </c>
      <c r="F934" s="8" t="s">
        <v>414</v>
      </c>
    </row>
    <row r="935" spans="2:6" ht="13.15" customHeight="1">
      <c r="B935" s="61"/>
      <c r="C935" s="62"/>
      <c r="D935" s="45"/>
      <c r="E935" s="61" t="s">
        <v>1314</v>
      </c>
      <c r="F935" s="8" t="s">
        <v>414</v>
      </c>
    </row>
    <row r="936" spans="2:6">
      <c r="B936" s="61"/>
      <c r="C936" s="62"/>
      <c r="D936" s="45" t="s">
        <v>1315</v>
      </c>
      <c r="E936" s="45" t="s">
        <v>1316</v>
      </c>
      <c r="F936" s="8" t="s">
        <v>414</v>
      </c>
    </row>
    <row r="937" spans="2:6" ht="13.15" customHeight="1">
      <c r="B937" s="61"/>
      <c r="C937" s="62"/>
      <c r="D937" s="45"/>
      <c r="E937" s="61" t="s">
        <v>1317</v>
      </c>
      <c r="F937" s="8" t="s">
        <v>414</v>
      </c>
    </row>
    <row r="938" spans="2:6" ht="13.15" customHeight="1">
      <c r="B938" s="61"/>
      <c r="C938" s="62"/>
      <c r="D938" s="45"/>
      <c r="E938" s="61" t="s">
        <v>1318</v>
      </c>
      <c r="F938" s="8" t="s">
        <v>414</v>
      </c>
    </row>
    <row r="939" spans="2:6" ht="13.15" customHeight="1">
      <c r="B939" s="61"/>
      <c r="C939" s="62"/>
      <c r="D939" s="45"/>
      <c r="E939" s="61" t="s">
        <v>1319</v>
      </c>
      <c r="F939" s="8" t="s">
        <v>414</v>
      </c>
    </row>
    <row r="940" spans="2:6" ht="13.15" customHeight="1">
      <c r="B940" s="61"/>
      <c r="C940" s="62"/>
      <c r="D940" s="45"/>
      <c r="E940" s="61" t="s">
        <v>1320</v>
      </c>
      <c r="F940" s="8" t="s">
        <v>414</v>
      </c>
    </row>
    <row r="941" spans="2:6" ht="13.15" customHeight="1">
      <c r="B941" s="61"/>
      <c r="C941" s="62"/>
      <c r="D941" s="45"/>
      <c r="E941" s="61" t="s">
        <v>1321</v>
      </c>
      <c r="F941" s="8" t="s">
        <v>414</v>
      </c>
    </row>
    <row r="942" spans="2:6" ht="13.15" customHeight="1">
      <c r="B942" s="61"/>
      <c r="C942" s="62"/>
      <c r="D942" s="45"/>
      <c r="E942" s="61" t="s">
        <v>1322</v>
      </c>
      <c r="F942" s="8" t="s">
        <v>414</v>
      </c>
    </row>
    <row r="943" spans="2:6" ht="14.45" customHeight="1">
      <c r="B943" s="59" t="s">
        <v>157</v>
      </c>
      <c r="C943" s="60" t="s">
        <v>1323</v>
      </c>
      <c r="D943" s="63"/>
      <c r="E943" s="59" t="s">
        <v>1324</v>
      </c>
      <c r="F943" s="8" t="s">
        <v>414</v>
      </c>
    </row>
    <row r="944" spans="2:6">
      <c r="B944" s="61"/>
      <c r="C944" s="62"/>
      <c r="D944" s="45" t="s">
        <v>1325</v>
      </c>
      <c r="E944" s="45" t="s">
        <v>1326</v>
      </c>
      <c r="F944" s="8" t="s">
        <v>414</v>
      </c>
    </row>
    <row r="945" spans="2:6" ht="13.15" customHeight="1">
      <c r="B945" s="61"/>
      <c r="C945" s="62"/>
      <c r="D945" s="45"/>
      <c r="E945" s="61" t="s">
        <v>1327</v>
      </c>
      <c r="F945" s="8" t="s">
        <v>414</v>
      </c>
    </row>
    <row r="946" spans="2:6" ht="13.15" customHeight="1">
      <c r="B946" s="61"/>
      <c r="C946" s="62"/>
      <c r="D946" s="45"/>
      <c r="E946" s="61" t="s">
        <v>1328</v>
      </c>
      <c r="F946" s="8" t="s">
        <v>414</v>
      </c>
    </row>
    <row r="947" spans="2:6">
      <c r="B947" s="61"/>
      <c r="C947" s="62"/>
      <c r="D947" s="45" t="s">
        <v>1329</v>
      </c>
      <c r="E947" s="45" t="s">
        <v>1330</v>
      </c>
      <c r="F947" s="8" t="s">
        <v>414</v>
      </c>
    </row>
    <row r="948" spans="2:6" ht="13.15" customHeight="1">
      <c r="B948" s="61"/>
      <c r="C948" s="62"/>
      <c r="D948" s="45"/>
      <c r="E948" s="61" t="s">
        <v>1331</v>
      </c>
      <c r="F948" s="8" t="s">
        <v>414</v>
      </c>
    </row>
    <row r="949" spans="2:6" ht="13.15" customHeight="1">
      <c r="B949" s="61"/>
      <c r="C949" s="62"/>
      <c r="D949" s="45"/>
      <c r="E949" s="61" t="s">
        <v>1332</v>
      </c>
      <c r="F949" s="8" t="s">
        <v>414</v>
      </c>
    </row>
    <row r="950" spans="2:6" ht="13.15" customHeight="1">
      <c r="B950" s="61"/>
      <c r="C950" s="62"/>
      <c r="D950" s="45"/>
      <c r="E950" s="61" t="s">
        <v>1333</v>
      </c>
      <c r="F950" s="8" t="s">
        <v>414</v>
      </c>
    </row>
    <row r="951" spans="2:6">
      <c r="B951" s="61"/>
      <c r="C951" s="62"/>
      <c r="D951" s="45" t="s">
        <v>1334</v>
      </c>
      <c r="E951" s="45" t="s">
        <v>1335</v>
      </c>
      <c r="F951" s="8" t="s">
        <v>414</v>
      </c>
    </row>
    <row r="952" spans="2:6" ht="13.15" customHeight="1">
      <c r="B952" s="61"/>
      <c r="C952" s="62"/>
      <c r="D952" s="45"/>
      <c r="E952" s="61" t="s">
        <v>1336</v>
      </c>
      <c r="F952" s="8" t="s">
        <v>414</v>
      </c>
    </row>
    <row r="953" spans="2:6" ht="13.15" customHeight="1">
      <c r="B953" s="61"/>
      <c r="C953" s="62"/>
      <c r="D953" s="45"/>
      <c r="E953" s="61" t="s">
        <v>1337</v>
      </c>
      <c r="F953" s="8" t="s">
        <v>414</v>
      </c>
    </row>
    <row r="954" spans="2:6">
      <c r="B954" s="61"/>
      <c r="C954" s="62"/>
      <c r="D954" s="45" t="s">
        <v>1338</v>
      </c>
      <c r="E954" s="45" t="s">
        <v>1339</v>
      </c>
      <c r="F954" s="8" t="s">
        <v>414</v>
      </c>
    </row>
    <row r="955" spans="2:6" ht="13.15" customHeight="1">
      <c r="B955" s="61"/>
      <c r="C955" s="62"/>
      <c r="D955" s="45"/>
      <c r="E955" s="61" t="s">
        <v>1340</v>
      </c>
      <c r="F955" s="8" t="s">
        <v>414</v>
      </c>
    </row>
    <row r="956" spans="2:6" ht="13.15" customHeight="1">
      <c r="B956" s="61"/>
      <c r="C956" s="62"/>
      <c r="D956" s="45"/>
      <c r="E956" s="61" t="s">
        <v>1341</v>
      </c>
      <c r="F956" s="8" t="s">
        <v>414</v>
      </c>
    </row>
    <row r="957" spans="2:6" ht="13.15" customHeight="1">
      <c r="B957" s="61"/>
      <c r="C957" s="62"/>
      <c r="D957" s="45"/>
      <c r="E957" s="61" t="s">
        <v>1342</v>
      </c>
      <c r="F957" s="8" t="s">
        <v>414</v>
      </c>
    </row>
    <row r="958" spans="2:6" ht="13.15" customHeight="1">
      <c r="B958" s="61"/>
      <c r="C958" s="62"/>
      <c r="D958" s="45"/>
      <c r="E958" s="61" t="s">
        <v>1343</v>
      </c>
      <c r="F958" s="8" t="s">
        <v>414</v>
      </c>
    </row>
    <row r="959" spans="2:6">
      <c r="B959" s="61"/>
      <c r="C959" s="62"/>
      <c r="D959" s="45" t="s">
        <v>1344</v>
      </c>
      <c r="E959" s="45" t="s">
        <v>1345</v>
      </c>
      <c r="F959" s="8" t="s">
        <v>414</v>
      </c>
    </row>
    <row r="960" spans="2:6" ht="13.15" customHeight="1">
      <c r="B960" s="61"/>
      <c r="C960" s="62"/>
      <c r="D960" s="45"/>
      <c r="E960" s="61" t="s">
        <v>1346</v>
      </c>
      <c r="F960" s="8" t="s">
        <v>414</v>
      </c>
    </row>
    <row r="961" spans="2:6" ht="13.15" customHeight="1">
      <c r="B961" s="61"/>
      <c r="C961" s="62"/>
      <c r="D961" s="45"/>
      <c r="E961" s="61" t="s">
        <v>1347</v>
      </c>
      <c r="F961" s="8" t="s">
        <v>414</v>
      </c>
    </row>
    <row r="962" spans="2:6" ht="13.15" customHeight="1">
      <c r="B962" s="61"/>
      <c r="C962" s="62"/>
      <c r="D962" s="45"/>
      <c r="E962" s="61" t="s">
        <v>1348</v>
      </c>
      <c r="F962" s="8" t="s">
        <v>414</v>
      </c>
    </row>
    <row r="963" spans="2:6">
      <c r="B963" s="61"/>
      <c r="C963" s="62"/>
      <c r="D963" s="45" t="s">
        <v>1349</v>
      </c>
      <c r="E963" s="45" t="s">
        <v>1350</v>
      </c>
      <c r="F963" s="8" t="s">
        <v>414</v>
      </c>
    </row>
    <row r="964" spans="2:6" ht="13.15" customHeight="1">
      <c r="B964" s="61"/>
      <c r="C964" s="62"/>
      <c r="D964" s="45"/>
      <c r="E964" s="61" t="s">
        <v>1351</v>
      </c>
      <c r="F964" s="8" t="s">
        <v>414</v>
      </c>
    </row>
    <row r="965" spans="2:6" ht="13.15" customHeight="1">
      <c r="B965" s="61"/>
      <c r="C965" s="62"/>
      <c r="D965" s="45"/>
      <c r="E965" s="61" t="s">
        <v>1352</v>
      </c>
      <c r="F965" s="8" t="s">
        <v>414</v>
      </c>
    </row>
    <row r="966" spans="2:6">
      <c r="B966" s="61"/>
      <c r="C966" s="62"/>
      <c r="D966" s="45" t="s">
        <v>1353</v>
      </c>
      <c r="E966" s="45" t="s">
        <v>1354</v>
      </c>
      <c r="F966" s="8" t="s">
        <v>414</v>
      </c>
    </row>
    <row r="967" spans="2:6" ht="13.15" customHeight="1">
      <c r="B967" s="61"/>
      <c r="C967" s="62"/>
      <c r="D967" s="45"/>
      <c r="E967" s="61" t="s">
        <v>1355</v>
      </c>
      <c r="F967" s="8" t="s">
        <v>414</v>
      </c>
    </row>
    <row r="968" spans="2:6" ht="13.15" customHeight="1">
      <c r="B968" s="61"/>
      <c r="C968" s="62"/>
      <c r="D968" s="45"/>
      <c r="E968" s="61" t="s">
        <v>1356</v>
      </c>
      <c r="F968" s="8" t="s">
        <v>414</v>
      </c>
    </row>
    <row r="969" spans="2:6" ht="14.45" customHeight="1">
      <c r="B969" s="59" t="s">
        <v>157</v>
      </c>
      <c r="C969" s="60" t="s">
        <v>1357</v>
      </c>
      <c r="D969" s="63"/>
      <c r="E969" s="59" t="s">
        <v>1358</v>
      </c>
      <c r="F969" s="8" t="s">
        <v>414</v>
      </c>
    </row>
    <row r="970" spans="2:6">
      <c r="B970" s="61"/>
      <c r="C970" s="62"/>
      <c r="D970" s="45" t="s">
        <v>1359</v>
      </c>
      <c r="E970" s="45" t="s">
        <v>1360</v>
      </c>
      <c r="F970" s="8" t="s">
        <v>414</v>
      </c>
    </row>
    <row r="971" spans="2:6" ht="13.15" customHeight="1">
      <c r="B971" s="61"/>
      <c r="C971" s="62"/>
      <c r="D971" s="45"/>
      <c r="E971" s="61" t="s">
        <v>1361</v>
      </c>
      <c r="F971" s="8" t="s">
        <v>414</v>
      </c>
    </row>
    <row r="972" spans="2:6" ht="13.15" customHeight="1">
      <c r="B972" s="61"/>
      <c r="C972" s="62"/>
      <c r="D972" s="45"/>
      <c r="E972" s="61" t="s">
        <v>1362</v>
      </c>
      <c r="F972" s="8" t="s">
        <v>414</v>
      </c>
    </row>
    <row r="973" spans="2:6">
      <c r="B973" s="61"/>
      <c r="C973" s="62"/>
      <c r="D973" s="45" t="s">
        <v>1363</v>
      </c>
      <c r="E973" s="45" t="s">
        <v>1364</v>
      </c>
      <c r="F973" s="8" t="s">
        <v>414</v>
      </c>
    </row>
    <row r="974" spans="2:6" ht="13.15" customHeight="1">
      <c r="B974" s="61"/>
      <c r="C974" s="62"/>
      <c r="D974" s="45"/>
      <c r="E974" s="61" t="s">
        <v>1365</v>
      </c>
      <c r="F974" s="8" t="s">
        <v>414</v>
      </c>
    </row>
    <row r="975" spans="2:6" ht="13.15" customHeight="1">
      <c r="B975" s="61"/>
      <c r="C975" s="62"/>
      <c r="D975" s="45"/>
      <c r="E975" s="61" t="s">
        <v>1366</v>
      </c>
      <c r="F975" s="8" t="s">
        <v>414</v>
      </c>
    </row>
    <row r="976" spans="2:6" ht="13.15" customHeight="1">
      <c r="B976" s="61"/>
      <c r="C976" s="62"/>
      <c r="D976" s="45"/>
      <c r="E976" s="61" t="s">
        <v>1367</v>
      </c>
      <c r="F976" s="8" t="s">
        <v>414</v>
      </c>
    </row>
    <row r="977" spans="2:6">
      <c r="B977" s="61"/>
      <c r="C977" s="62"/>
      <c r="D977" s="45" t="s">
        <v>1368</v>
      </c>
      <c r="E977" s="45" t="s">
        <v>1369</v>
      </c>
      <c r="F977" s="8" t="s">
        <v>414</v>
      </c>
    </row>
    <row r="978" spans="2:6" ht="13.15" customHeight="1">
      <c r="B978" s="61"/>
      <c r="C978" s="62"/>
      <c r="D978" s="45"/>
      <c r="E978" s="61" t="s">
        <v>1370</v>
      </c>
      <c r="F978" s="8" t="s">
        <v>414</v>
      </c>
    </row>
    <row r="979" spans="2:6" ht="13.15" customHeight="1">
      <c r="B979" s="61"/>
      <c r="C979" s="62"/>
      <c r="D979" s="45"/>
      <c r="E979" s="61" t="s">
        <v>1371</v>
      </c>
      <c r="F979" s="8" t="s">
        <v>414</v>
      </c>
    </row>
    <row r="980" spans="2:6" ht="13.15" customHeight="1">
      <c r="B980" s="61"/>
      <c r="C980" s="62"/>
      <c r="D980" s="45"/>
      <c r="E980" s="61" t="s">
        <v>1372</v>
      </c>
      <c r="F980" s="8" t="s">
        <v>414</v>
      </c>
    </row>
    <row r="981" spans="2:6" ht="13.15" customHeight="1">
      <c r="B981" s="61"/>
      <c r="C981" s="62"/>
      <c r="D981" s="45"/>
      <c r="E981" s="61" t="s">
        <v>1373</v>
      </c>
      <c r="F981" s="8" t="s">
        <v>414</v>
      </c>
    </row>
    <row r="982" spans="2:6" ht="13.15" customHeight="1">
      <c r="B982" s="61"/>
      <c r="C982" s="62"/>
      <c r="D982" s="45"/>
      <c r="E982" s="61" t="s">
        <v>1374</v>
      </c>
      <c r="F982" s="8" t="s">
        <v>414</v>
      </c>
    </row>
    <row r="983" spans="2:6">
      <c r="B983" s="61"/>
      <c r="C983" s="62"/>
      <c r="D983" s="45" t="s">
        <v>1375</v>
      </c>
      <c r="E983" s="45" t="s">
        <v>1376</v>
      </c>
      <c r="F983" s="8" t="s">
        <v>414</v>
      </c>
    </row>
    <row r="984" spans="2:6" ht="13.15" customHeight="1">
      <c r="B984" s="61"/>
      <c r="C984" s="62"/>
      <c r="D984" s="45"/>
      <c r="E984" s="61" t="s">
        <v>1377</v>
      </c>
      <c r="F984" s="8" t="s">
        <v>414</v>
      </c>
    </row>
    <row r="985" spans="2:6">
      <c r="B985" s="61"/>
      <c r="C985" s="62"/>
      <c r="D985" s="45" t="s">
        <v>1378</v>
      </c>
      <c r="E985" s="45" t="s">
        <v>1379</v>
      </c>
      <c r="F985" s="8" t="s">
        <v>414</v>
      </c>
    </row>
    <row r="986" spans="2:6" ht="13.15" customHeight="1">
      <c r="B986" s="61"/>
      <c r="C986" s="62"/>
      <c r="D986" s="45"/>
      <c r="E986" s="61" t="s">
        <v>1380</v>
      </c>
      <c r="F986" s="8" t="s">
        <v>414</v>
      </c>
    </row>
    <row r="987" spans="2:6" ht="13.15" customHeight="1">
      <c r="B987" s="61"/>
      <c r="C987" s="62"/>
      <c r="D987" s="45"/>
      <c r="E987" s="61" t="s">
        <v>1381</v>
      </c>
      <c r="F987" s="8" t="s">
        <v>414</v>
      </c>
    </row>
    <row r="988" spans="2:6">
      <c r="B988" s="61"/>
      <c r="C988" s="62"/>
      <c r="D988" s="45" t="s">
        <v>1382</v>
      </c>
      <c r="E988" s="45" t="s">
        <v>1383</v>
      </c>
      <c r="F988" s="8" t="s">
        <v>414</v>
      </c>
    </row>
    <row r="989" spans="2:6" ht="13.15" customHeight="1">
      <c r="B989" s="61"/>
      <c r="C989" s="62"/>
      <c r="D989" s="45"/>
      <c r="E989" s="61" t="s">
        <v>1384</v>
      </c>
      <c r="F989" s="8" t="s">
        <v>414</v>
      </c>
    </row>
    <row r="990" spans="2:6" ht="13.15" customHeight="1">
      <c r="B990" s="61"/>
      <c r="C990" s="62"/>
      <c r="D990" s="45"/>
      <c r="E990" s="61" t="s">
        <v>1385</v>
      </c>
      <c r="F990" s="8" t="s">
        <v>414</v>
      </c>
    </row>
    <row r="991" spans="2:6" ht="13.15" customHeight="1">
      <c r="B991" s="61"/>
      <c r="C991" s="62"/>
      <c r="D991" s="45"/>
      <c r="E991" s="61" t="s">
        <v>1386</v>
      </c>
      <c r="F991" s="8" t="s">
        <v>414</v>
      </c>
    </row>
    <row r="992" spans="2:6">
      <c r="B992" s="61"/>
      <c r="C992" s="62"/>
      <c r="D992" s="45" t="s">
        <v>1387</v>
      </c>
      <c r="E992" s="45" t="s">
        <v>1388</v>
      </c>
      <c r="F992" s="8" t="s">
        <v>414</v>
      </c>
    </row>
    <row r="993" spans="2:6" ht="13.15" customHeight="1">
      <c r="B993" s="61"/>
      <c r="C993" s="62"/>
      <c r="D993" s="45"/>
      <c r="E993" s="61" t="s">
        <v>1389</v>
      </c>
      <c r="F993" s="8" t="s">
        <v>414</v>
      </c>
    </row>
    <row r="994" spans="2:6" ht="13.15" customHeight="1">
      <c r="B994" s="61"/>
      <c r="C994" s="62"/>
      <c r="D994" s="45"/>
      <c r="E994" s="61" t="s">
        <v>1390</v>
      </c>
      <c r="F994" s="8" t="s">
        <v>414</v>
      </c>
    </row>
    <row r="995" spans="2:6" ht="13.15" customHeight="1">
      <c r="B995" s="61"/>
      <c r="C995" s="62"/>
      <c r="D995" s="45"/>
      <c r="E995" s="61" t="s">
        <v>1391</v>
      </c>
      <c r="F995" s="8" t="s">
        <v>414</v>
      </c>
    </row>
    <row r="996" spans="2:6">
      <c r="B996" s="61"/>
      <c r="C996" s="62"/>
      <c r="D996" s="45" t="s">
        <v>1392</v>
      </c>
      <c r="E996" s="45" t="s">
        <v>1393</v>
      </c>
      <c r="F996" s="8" t="s">
        <v>414</v>
      </c>
    </row>
    <row r="997" spans="2:6" ht="13.15" customHeight="1">
      <c r="B997" s="61"/>
      <c r="C997" s="62"/>
      <c r="D997" s="45"/>
      <c r="E997" s="61" t="s">
        <v>1394</v>
      </c>
      <c r="F997" s="8" t="s">
        <v>414</v>
      </c>
    </row>
    <row r="998" spans="2:6">
      <c r="B998" s="61"/>
      <c r="C998" s="62"/>
      <c r="D998" s="45" t="s">
        <v>1395</v>
      </c>
      <c r="E998" s="45" t="s">
        <v>1396</v>
      </c>
      <c r="F998" s="8" t="s">
        <v>414</v>
      </c>
    </row>
    <row r="999" spans="2:6" ht="13.15" customHeight="1">
      <c r="B999" s="61"/>
      <c r="C999" s="62"/>
      <c r="D999" s="45"/>
      <c r="E999" s="61" t="s">
        <v>1397</v>
      </c>
      <c r="F999" s="8" t="s">
        <v>414</v>
      </c>
    </row>
    <row r="1000" spans="2:6" ht="13.15" customHeight="1">
      <c r="B1000" s="61"/>
      <c r="C1000" s="62"/>
      <c r="D1000" s="45"/>
      <c r="E1000" s="61" t="s">
        <v>1398</v>
      </c>
      <c r="F1000" s="8" t="s">
        <v>414</v>
      </c>
    </row>
    <row r="1001" spans="2:6" ht="13.15" customHeight="1">
      <c r="B1001" s="61"/>
      <c r="C1001" s="62"/>
      <c r="D1001" s="45"/>
      <c r="E1001" s="61" t="s">
        <v>1399</v>
      </c>
      <c r="F1001" s="8" t="s">
        <v>414</v>
      </c>
    </row>
    <row r="1002" spans="2:6" ht="13.15" customHeight="1">
      <c r="B1002" s="61"/>
      <c r="C1002" s="62"/>
      <c r="D1002" s="45"/>
      <c r="E1002" s="61" t="s">
        <v>1400</v>
      </c>
      <c r="F1002" s="8" t="s">
        <v>414</v>
      </c>
    </row>
    <row r="1003" spans="2:6" ht="13.15" customHeight="1">
      <c r="B1003" s="61"/>
      <c r="C1003" s="62"/>
      <c r="D1003" s="45"/>
      <c r="E1003" s="61" t="s">
        <v>1401</v>
      </c>
      <c r="F1003" s="8" t="s">
        <v>414</v>
      </c>
    </row>
    <row r="1004" spans="2:6" ht="13.15" customHeight="1">
      <c r="B1004" s="61"/>
      <c r="C1004" s="62"/>
      <c r="D1004" s="45"/>
      <c r="E1004" s="61" t="s">
        <v>1402</v>
      </c>
      <c r="F1004" s="8" t="s">
        <v>414</v>
      </c>
    </row>
    <row r="1005" spans="2:6">
      <c r="B1005" s="61"/>
      <c r="C1005" s="62"/>
      <c r="D1005" s="45" t="s">
        <v>1403</v>
      </c>
      <c r="E1005" s="45" t="s">
        <v>1404</v>
      </c>
      <c r="F1005" s="8" t="s">
        <v>414</v>
      </c>
    </row>
    <row r="1006" spans="2:6" ht="13.15" customHeight="1">
      <c r="B1006" s="61"/>
      <c r="C1006" s="62"/>
      <c r="D1006" s="45"/>
      <c r="E1006" s="61" t="s">
        <v>1405</v>
      </c>
      <c r="F1006" s="8" t="s">
        <v>414</v>
      </c>
    </row>
    <row r="1007" spans="2:6" ht="13.15" customHeight="1">
      <c r="B1007" s="61"/>
      <c r="C1007" s="62"/>
      <c r="D1007" s="45"/>
      <c r="E1007" s="61" t="s">
        <v>1406</v>
      </c>
      <c r="F1007" s="8" t="s">
        <v>414</v>
      </c>
    </row>
    <row r="1008" spans="2:6" ht="13.15" customHeight="1">
      <c r="B1008" s="61"/>
      <c r="C1008" s="62"/>
      <c r="D1008" s="45"/>
      <c r="E1008" s="61" t="s">
        <v>1407</v>
      </c>
      <c r="F1008" s="8" t="s">
        <v>414</v>
      </c>
    </row>
    <row r="1009" spans="1:6" ht="13.15" customHeight="1">
      <c r="B1009" s="61"/>
      <c r="C1009" s="62"/>
      <c r="D1009" s="45"/>
      <c r="E1009" s="61" t="s">
        <v>1408</v>
      </c>
      <c r="F1009" s="8" t="s">
        <v>414</v>
      </c>
    </row>
    <row r="1010" spans="1:6" ht="13.15" customHeight="1">
      <c r="B1010" s="61"/>
      <c r="C1010" s="62"/>
      <c r="D1010" s="45"/>
      <c r="E1010" s="61" t="s">
        <v>1409</v>
      </c>
      <c r="F1010" s="8" t="s">
        <v>414</v>
      </c>
    </row>
    <row r="1011" spans="1:6" ht="13.15" customHeight="1">
      <c r="B1011" s="61"/>
      <c r="C1011" s="62"/>
      <c r="D1011" s="45"/>
      <c r="E1011" s="61" t="s">
        <v>1410</v>
      </c>
      <c r="F1011" s="8" t="s">
        <v>414</v>
      </c>
    </row>
    <row r="1012" spans="1:6" ht="13.15" customHeight="1">
      <c r="B1012" s="61"/>
      <c r="C1012" s="62"/>
      <c r="D1012" s="45"/>
      <c r="E1012" s="61" t="s">
        <v>1411</v>
      </c>
      <c r="F1012" s="8" t="s">
        <v>414</v>
      </c>
    </row>
    <row r="1013" spans="1:6" ht="13.15" customHeight="1">
      <c r="B1013" s="61"/>
      <c r="C1013" s="62"/>
      <c r="D1013" s="45"/>
      <c r="E1013" s="61" t="s">
        <v>1412</v>
      </c>
      <c r="F1013" s="8" t="s">
        <v>414</v>
      </c>
    </row>
    <row r="1014" spans="1:6" ht="13.15" customHeight="1">
      <c r="D1014" s="45"/>
      <c r="E1014" s="45"/>
    </row>
    <row r="1015" spans="1:6" ht="13.15" customHeight="1">
      <c r="D1015" s="45"/>
      <c r="E1015" s="45"/>
    </row>
    <row r="1016" spans="1:6" ht="16.350000000000001" customHeight="1" thickBot="1">
      <c r="A1016" s="44" t="s">
        <v>1413</v>
      </c>
      <c r="D1016" s="45"/>
      <c r="E1016" s="45"/>
      <c r="F1016" s="8" t="s">
        <v>160</v>
      </c>
    </row>
    <row r="1017" spans="1:6" ht="15.6" customHeight="1">
      <c r="B1017" s="46" t="s">
        <v>156</v>
      </c>
      <c r="C1017" s="47"/>
      <c r="D1017" s="46"/>
      <c r="E1017" s="46"/>
    </row>
    <row r="1018" spans="1:6" ht="14.45" customHeight="1">
      <c r="B1018" s="48" t="s">
        <v>157</v>
      </c>
      <c r="C1018" s="49" t="s">
        <v>1414</v>
      </c>
      <c r="D1018" s="50"/>
      <c r="E1018" s="48" t="s">
        <v>1415</v>
      </c>
      <c r="F1018" s="8" t="s">
        <v>160</v>
      </c>
    </row>
    <row r="1019" spans="1:6">
      <c r="B1019" s="51"/>
      <c r="C1019" s="52"/>
      <c r="D1019" s="53" t="s">
        <v>1416</v>
      </c>
      <c r="E1019" s="53" t="s">
        <v>1417</v>
      </c>
      <c r="F1019" s="8" t="s">
        <v>160</v>
      </c>
    </row>
    <row r="1020" spans="1:6" ht="13.15" customHeight="1">
      <c r="B1020" s="51"/>
      <c r="C1020" s="52"/>
      <c r="D1020" s="53"/>
      <c r="E1020" s="54" t="s">
        <v>1418</v>
      </c>
      <c r="F1020" s="8" t="s">
        <v>160</v>
      </c>
    </row>
    <row r="1021" spans="1:6" ht="13.15" customHeight="1">
      <c r="B1021" s="51"/>
      <c r="C1021" s="52"/>
      <c r="D1021" s="53"/>
      <c r="E1021" s="54" t="s">
        <v>1419</v>
      </c>
      <c r="F1021" s="8" t="s">
        <v>160</v>
      </c>
    </row>
    <row r="1022" spans="1:6">
      <c r="B1022" s="51"/>
      <c r="C1022" s="52"/>
      <c r="D1022" s="53" t="s">
        <v>1420</v>
      </c>
      <c r="E1022" s="53" t="s">
        <v>1415</v>
      </c>
      <c r="F1022" s="8" t="s">
        <v>160</v>
      </c>
    </row>
    <row r="1023" spans="1:6" ht="13.15" customHeight="1">
      <c r="B1023" s="51"/>
      <c r="C1023" s="52"/>
      <c r="D1023" s="53"/>
      <c r="E1023" s="54" t="s">
        <v>1421</v>
      </c>
      <c r="F1023" s="8" t="s">
        <v>160</v>
      </c>
    </row>
    <row r="1024" spans="1:6" ht="13.15" customHeight="1">
      <c r="B1024" s="51"/>
      <c r="C1024" s="52"/>
      <c r="D1024" s="53"/>
      <c r="E1024" s="54" t="s">
        <v>1422</v>
      </c>
      <c r="F1024" s="8" t="s">
        <v>160</v>
      </c>
    </row>
    <row r="1025" spans="2:6" ht="14.45" customHeight="1">
      <c r="B1025" s="48" t="s">
        <v>157</v>
      </c>
      <c r="C1025" s="49" t="s">
        <v>1423</v>
      </c>
      <c r="D1025" s="50"/>
      <c r="E1025" s="48" t="s">
        <v>1424</v>
      </c>
      <c r="F1025" s="8" t="s">
        <v>160</v>
      </c>
    </row>
    <row r="1026" spans="2:6">
      <c r="B1026" s="51"/>
      <c r="C1026" s="52"/>
      <c r="D1026" s="53" t="s">
        <v>1425</v>
      </c>
      <c r="E1026" s="53" t="s">
        <v>1426</v>
      </c>
      <c r="F1026" s="8" t="s">
        <v>160</v>
      </c>
    </row>
    <row r="1027" spans="2:6" ht="13.15" customHeight="1">
      <c r="B1027" s="51"/>
      <c r="C1027" s="52"/>
      <c r="D1027" s="53"/>
      <c r="E1027" s="54" t="s">
        <v>1427</v>
      </c>
      <c r="F1027" s="8" t="s">
        <v>160</v>
      </c>
    </row>
    <row r="1028" spans="2:6" ht="13.15" customHeight="1">
      <c r="B1028" s="51"/>
      <c r="C1028" s="52"/>
      <c r="D1028" s="53"/>
      <c r="E1028" s="54" t="s">
        <v>1428</v>
      </c>
      <c r="F1028" s="8" t="s">
        <v>160</v>
      </c>
    </row>
    <row r="1029" spans="2:6">
      <c r="B1029" s="51"/>
      <c r="C1029" s="52"/>
      <c r="D1029" s="53" t="s">
        <v>1429</v>
      </c>
      <c r="E1029" s="53" t="s">
        <v>1424</v>
      </c>
      <c r="F1029" s="8" t="s">
        <v>160</v>
      </c>
    </row>
    <row r="1030" spans="2:6" ht="13.15" customHeight="1">
      <c r="B1030" s="51"/>
      <c r="C1030" s="52"/>
      <c r="D1030" s="53"/>
      <c r="E1030" s="54" t="s">
        <v>1430</v>
      </c>
      <c r="F1030" s="8" t="s">
        <v>160</v>
      </c>
    </row>
    <row r="1031" spans="2:6" ht="13.15" customHeight="1">
      <c r="B1031" s="51"/>
      <c r="C1031" s="52"/>
      <c r="D1031" s="53"/>
      <c r="E1031" s="54" t="s">
        <v>1431</v>
      </c>
      <c r="F1031" s="8" t="s">
        <v>160</v>
      </c>
    </row>
    <row r="1032" spans="2:6" ht="14.45" customHeight="1">
      <c r="B1032" s="48" t="s">
        <v>157</v>
      </c>
      <c r="C1032" s="49" t="s">
        <v>1432</v>
      </c>
      <c r="D1032" s="50"/>
      <c r="E1032" s="48" t="s">
        <v>1433</v>
      </c>
      <c r="F1032" s="8" t="s">
        <v>160</v>
      </c>
    </row>
    <row r="1033" spans="2:6">
      <c r="B1033" s="51"/>
      <c r="C1033" s="52"/>
      <c r="D1033" s="53" t="s">
        <v>1434</v>
      </c>
      <c r="E1033" s="53" t="s">
        <v>1435</v>
      </c>
      <c r="F1033" s="8" t="s">
        <v>160</v>
      </c>
    </row>
    <row r="1034" spans="2:6" ht="13.15" customHeight="1">
      <c r="B1034" s="51"/>
      <c r="C1034" s="52"/>
      <c r="D1034" s="53"/>
      <c r="E1034" s="54" t="s">
        <v>1436</v>
      </c>
      <c r="F1034" s="8" t="s">
        <v>160</v>
      </c>
    </row>
    <row r="1035" spans="2:6" ht="13.15" customHeight="1">
      <c r="B1035" s="51"/>
      <c r="C1035" s="52"/>
      <c r="D1035" s="53"/>
      <c r="E1035" s="54" t="s">
        <v>1437</v>
      </c>
      <c r="F1035" s="8" t="s">
        <v>160</v>
      </c>
    </row>
    <row r="1036" spans="2:6">
      <c r="B1036" s="51"/>
      <c r="C1036" s="52"/>
      <c r="D1036" s="53" t="s">
        <v>1438</v>
      </c>
      <c r="E1036" s="53" t="s">
        <v>1433</v>
      </c>
      <c r="F1036" s="8" t="s">
        <v>160</v>
      </c>
    </row>
    <row r="1037" spans="2:6" ht="13.15" customHeight="1">
      <c r="B1037" s="51"/>
      <c r="C1037" s="52"/>
      <c r="D1037" s="53"/>
      <c r="E1037" s="54" t="s">
        <v>1439</v>
      </c>
      <c r="F1037" s="8" t="s">
        <v>160</v>
      </c>
    </row>
    <row r="1038" spans="2:6" ht="14.45" customHeight="1">
      <c r="B1038" s="48" t="s">
        <v>157</v>
      </c>
      <c r="C1038" s="49" t="s">
        <v>1440</v>
      </c>
      <c r="D1038" s="50"/>
      <c r="E1038" s="48" t="s">
        <v>1441</v>
      </c>
      <c r="F1038" s="8" t="s">
        <v>160</v>
      </c>
    </row>
    <row r="1039" spans="2:6">
      <c r="B1039" s="51"/>
      <c r="C1039" s="52"/>
      <c r="D1039" s="53" t="s">
        <v>1442</v>
      </c>
      <c r="E1039" s="53" t="s">
        <v>1443</v>
      </c>
      <c r="F1039" s="8" t="s">
        <v>160</v>
      </c>
    </row>
    <row r="1040" spans="2:6" ht="13.15" customHeight="1">
      <c r="B1040" s="51"/>
      <c r="C1040" s="52"/>
      <c r="D1040" s="53"/>
      <c r="E1040" s="54" t="s">
        <v>1444</v>
      </c>
      <c r="F1040" s="8" t="s">
        <v>160</v>
      </c>
    </row>
    <row r="1041" spans="1:6" ht="13.15" customHeight="1">
      <c r="B1041" s="51"/>
      <c r="C1041" s="52"/>
      <c r="D1041" s="53"/>
      <c r="E1041" s="54" t="s">
        <v>1445</v>
      </c>
      <c r="F1041" s="8" t="s">
        <v>160</v>
      </c>
    </row>
    <row r="1042" spans="1:6">
      <c r="B1042" s="51"/>
      <c r="C1042" s="52"/>
      <c r="D1042" s="53" t="s">
        <v>1446</v>
      </c>
      <c r="E1042" s="53" t="s">
        <v>1447</v>
      </c>
      <c r="F1042" s="8" t="s">
        <v>160</v>
      </c>
    </row>
    <row r="1043" spans="1:6" ht="13.15" customHeight="1">
      <c r="B1043" s="51"/>
      <c r="C1043" s="52"/>
      <c r="D1043" s="53"/>
      <c r="E1043" s="54" t="s">
        <v>1448</v>
      </c>
      <c r="F1043" s="8" t="s">
        <v>160</v>
      </c>
    </row>
    <row r="1044" spans="1:6">
      <c r="B1044" s="51"/>
      <c r="C1044" s="52"/>
      <c r="D1044" s="53" t="s">
        <v>1449</v>
      </c>
      <c r="E1044" s="53" t="s">
        <v>1450</v>
      </c>
      <c r="F1044" s="8" t="s">
        <v>160</v>
      </c>
    </row>
    <row r="1045" spans="1:6" ht="13.15" customHeight="1">
      <c r="B1045" s="51"/>
      <c r="C1045" s="52"/>
      <c r="D1045" s="53"/>
      <c r="E1045" s="54" t="s">
        <v>1451</v>
      </c>
      <c r="F1045" s="8" t="s">
        <v>160</v>
      </c>
    </row>
    <row r="1046" spans="1:6">
      <c r="B1046" s="51"/>
      <c r="C1046" s="52"/>
      <c r="D1046" s="53" t="s">
        <v>1452</v>
      </c>
      <c r="E1046" s="53" t="s">
        <v>1453</v>
      </c>
      <c r="F1046" s="8" t="s">
        <v>160</v>
      </c>
    </row>
    <row r="1047" spans="1:6" ht="13.15" customHeight="1">
      <c r="B1047" s="51"/>
      <c r="C1047" s="52"/>
      <c r="D1047" s="53"/>
      <c r="E1047" s="54" t="s">
        <v>1454</v>
      </c>
      <c r="F1047" s="8" t="s">
        <v>160</v>
      </c>
    </row>
    <row r="1048" spans="1:6" ht="13.15" customHeight="1">
      <c r="B1048" s="51"/>
      <c r="C1048" s="52"/>
      <c r="D1048" s="53"/>
      <c r="E1048" s="54" t="s">
        <v>1455</v>
      </c>
      <c r="F1048" s="8" t="s">
        <v>160</v>
      </c>
    </row>
    <row r="1049" spans="1:6" ht="13.15" customHeight="1">
      <c r="B1049" s="55"/>
      <c r="C1049" s="56"/>
      <c r="D1049" s="57"/>
      <c r="E1049" s="45"/>
    </row>
    <row r="1050" spans="1:6" ht="13.15" customHeight="1">
      <c r="B1050" s="55"/>
      <c r="C1050" s="56"/>
      <c r="D1050" s="57"/>
      <c r="E1050" s="45"/>
    </row>
    <row r="1051" spans="1:6" ht="16.350000000000001" customHeight="1" thickBot="1">
      <c r="A1051" s="58" t="s">
        <v>1456</v>
      </c>
      <c r="D1051" s="45"/>
      <c r="E1051" s="45"/>
      <c r="F1051" s="8" t="s">
        <v>160</v>
      </c>
    </row>
    <row r="1052" spans="1:6" ht="15.6" customHeight="1">
      <c r="B1052" s="46" t="s">
        <v>156</v>
      </c>
      <c r="C1052" s="47"/>
      <c r="D1052" s="46"/>
      <c r="E1052" s="46"/>
    </row>
    <row r="1053" spans="1:6" ht="14.45" customHeight="1">
      <c r="B1053" s="64" t="s">
        <v>157</v>
      </c>
      <c r="C1053" s="65" t="s">
        <v>1457</v>
      </c>
      <c r="D1053" s="66"/>
      <c r="E1053" s="64" t="s">
        <v>1458</v>
      </c>
      <c r="F1053" s="8" t="s">
        <v>160</v>
      </c>
    </row>
    <row r="1054" spans="1:6">
      <c r="B1054" s="67"/>
      <c r="C1054" s="68"/>
      <c r="D1054" s="69" t="s">
        <v>1459</v>
      </c>
      <c r="E1054" s="69" t="s">
        <v>1460</v>
      </c>
      <c r="F1054" s="8" t="s">
        <v>160</v>
      </c>
    </row>
    <row r="1055" spans="1:6" ht="13.15" customHeight="1">
      <c r="B1055" s="67"/>
      <c r="C1055" s="68"/>
      <c r="D1055" s="69"/>
      <c r="E1055" s="70" t="s">
        <v>1461</v>
      </c>
      <c r="F1055" s="8" t="s">
        <v>160</v>
      </c>
    </row>
    <row r="1056" spans="1:6" ht="13.15" customHeight="1">
      <c r="B1056" s="67"/>
      <c r="C1056" s="68"/>
      <c r="D1056" s="69"/>
      <c r="E1056" s="70" t="s">
        <v>1462</v>
      </c>
      <c r="F1056" s="8" t="s">
        <v>160</v>
      </c>
    </row>
    <row r="1057" spans="2:6">
      <c r="B1057" s="67"/>
      <c r="C1057" s="68"/>
      <c r="D1057" s="69" t="s">
        <v>1463</v>
      </c>
      <c r="E1057" s="69" t="s">
        <v>1464</v>
      </c>
      <c r="F1057" s="8" t="s">
        <v>160</v>
      </c>
    </row>
    <row r="1058" spans="2:6" ht="13.15" customHeight="1">
      <c r="B1058" s="67"/>
      <c r="C1058" s="68"/>
      <c r="D1058" s="69"/>
      <c r="E1058" s="70" t="s">
        <v>1465</v>
      </c>
      <c r="F1058" s="8" t="s">
        <v>160</v>
      </c>
    </row>
    <row r="1059" spans="2:6" ht="13.15" customHeight="1">
      <c r="B1059" s="67"/>
      <c r="C1059" s="68"/>
      <c r="D1059" s="69"/>
      <c r="E1059" s="70" t="s">
        <v>1466</v>
      </c>
      <c r="F1059" s="8" t="s">
        <v>160</v>
      </c>
    </row>
    <row r="1060" spans="2:6" ht="13.15" customHeight="1">
      <c r="B1060" s="67"/>
      <c r="C1060" s="68"/>
      <c r="D1060" s="69"/>
      <c r="E1060" s="70" t="s">
        <v>1467</v>
      </c>
      <c r="F1060" s="8" t="s">
        <v>160</v>
      </c>
    </row>
    <row r="1061" spans="2:6" ht="13.15" customHeight="1">
      <c r="B1061" s="67"/>
      <c r="C1061" s="68"/>
      <c r="D1061" s="69"/>
      <c r="E1061" s="70" t="s">
        <v>1468</v>
      </c>
      <c r="F1061" s="8" t="s">
        <v>160</v>
      </c>
    </row>
    <row r="1062" spans="2:6">
      <c r="B1062" s="67"/>
      <c r="C1062" s="68"/>
      <c r="D1062" s="69" t="s">
        <v>1469</v>
      </c>
      <c r="E1062" s="69" t="s">
        <v>1470</v>
      </c>
      <c r="F1062" s="8" t="s">
        <v>160</v>
      </c>
    </row>
    <row r="1063" spans="2:6" ht="13.15" customHeight="1">
      <c r="B1063" s="67"/>
      <c r="C1063" s="68"/>
      <c r="D1063" s="69"/>
      <c r="E1063" s="70" t="s">
        <v>1471</v>
      </c>
      <c r="F1063" s="8" t="s">
        <v>160</v>
      </c>
    </row>
    <row r="1064" spans="2:6">
      <c r="B1064" s="67"/>
      <c r="C1064" s="68"/>
      <c r="D1064" s="69" t="s">
        <v>1472</v>
      </c>
      <c r="E1064" s="69" t="s">
        <v>1473</v>
      </c>
      <c r="F1064" s="8" t="s">
        <v>160</v>
      </c>
    </row>
    <row r="1065" spans="2:6" ht="13.15" customHeight="1">
      <c r="B1065" s="67"/>
      <c r="C1065" s="68"/>
      <c r="D1065" s="69"/>
      <c r="E1065" s="70" t="s">
        <v>1474</v>
      </c>
      <c r="F1065" s="8" t="s">
        <v>160</v>
      </c>
    </row>
    <row r="1066" spans="2:6" ht="14.45" customHeight="1">
      <c r="B1066" s="64" t="s">
        <v>157</v>
      </c>
      <c r="C1066" s="65" t="s">
        <v>1475</v>
      </c>
      <c r="D1066" s="66"/>
      <c r="E1066" s="64" t="s">
        <v>1476</v>
      </c>
      <c r="F1066" s="8" t="s">
        <v>160</v>
      </c>
    </row>
    <row r="1067" spans="2:6">
      <c r="B1067" s="67"/>
      <c r="C1067" s="68"/>
      <c r="D1067" s="69" t="s">
        <v>1477</v>
      </c>
      <c r="E1067" s="69" t="s">
        <v>1478</v>
      </c>
      <c r="F1067" s="8" t="s">
        <v>160</v>
      </c>
    </row>
    <row r="1068" spans="2:6" ht="13.15" customHeight="1">
      <c r="B1068" s="67"/>
      <c r="C1068" s="68"/>
      <c r="D1068" s="69"/>
      <c r="E1068" s="70" t="s">
        <v>1479</v>
      </c>
      <c r="F1068" s="8" t="s">
        <v>160</v>
      </c>
    </row>
    <row r="1069" spans="2:6" ht="13.15" customHeight="1">
      <c r="B1069" s="67"/>
      <c r="C1069" s="68"/>
      <c r="D1069" s="69"/>
      <c r="E1069" s="70" t="s">
        <v>1480</v>
      </c>
      <c r="F1069" s="8" t="s">
        <v>160</v>
      </c>
    </row>
    <row r="1070" spans="2:6">
      <c r="B1070" s="67"/>
      <c r="C1070" s="68"/>
      <c r="D1070" s="69" t="s">
        <v>1481</v>
      </c>
      <c r="E1070" s="69" t="s">
        <v>1482</v>
      </c>
      <c r="F1070" s="8" t="s">
        <v>160</v>
      </c>
    </row>
    <row r="1071" spans="2:6" ht="13.15" customHeight="1">
      <c r="B1071" s="67"/>
      <c r="C1071" s="68"/>
      <c r="D1071" s="69"/>
      <c r="E1071" s="70" t="s">
        <v>1483</v>
      </c>
      <c r="F1071" s="8" t="s">
        <v>160</v>
      </c>
    </row>
    <row r="1072" spans="2:6">
      <c r="B1072" s="67"/>
      <c r="C1072" s="68"/>
      <c r="D1072" s="69" t="s">
        <v>1484</v>
      </c>
      <c r="E1072" s="69" t="s">
        <v>1485</v>
      </c>
      <c r="F1072" s="8" t="s">
        <v>160</v>
      </c>
    </row>
    <row r="1073" spans="2:6" ht="13.15" customHeight="1">
      <c r="B1073" s="67"/>
      <c r="C1073" s="68"/>
      <c r="D1073" s="69"/>
      <c r="E1073" s="70" t="s">
        <v>1486</v>
      </c>
      <c r="F1073" s="8" t="s">
        <v>160</v>
      </c>
    </row>
    <row r="1074" spans="2:6" ht="13.15" customHeight="1">
      <c r="B1074" s="67"/>
      <c r="C1074" s="68"/>
      <c r="D1074" s="69"/>
      <c r="E1074" s="70" t="s">
        <v>1487</v>
      </c>
      <c r="F1074" s="8" t="s">
        <v>160</v>
      </c>
    </row>
    <row r="1075" spans="2:6" ht="13.15" customHeight="1">
      <c r="B1075" s="67"/>
      <c r="C1075" s="68"/>
      <c r="D1075" s="69"/>
      <c r="E1075" s="70" t="s">
        <v>1488</v>
      </c>
      <c r="F1075" s="8" t="s">
        <v>160</v>
      </c>
    </row>
    <row r="1076" spans="2:6" ht="13.15" customHeight="1">
      <c r="B1076" s="67"/>
      <c r="C1076" s="68"/>
      <c r="D1076" s="69"/>
      <c r="E1076" s="70" t="s">
        <v>1489</v>
      </c>
      <c r="F1076" s="8" t="s">
        <v>160</v>
      </c>
    </row>
    <row r="1077" spans="2:6">
      <c r="B1077" s="67"/>
      <c r="C1077" s="68"/>
      <c r="D1077" s="69" t="s">
        <v>1490</v>
      </c>
      <c r="E1077" s="69" t="s">
        <v>1491</v>
      </c>
      <c r="F1077" s="8" t="s">
        <v>160</v>
      </c>
    </row>
    <row r="1078" spans="2:6" ht="13.15" customHeight="1">
      <c r="B1078" s="67"/>
      <c r="C1078" s="68"/>
      <c r="D1078" s="69"/>
      <c r="E1078" s="70" t="s">
        <v>1492</v>
      </c>
      <c r="F1078" s="8" t="s">
        <v>160</v>
      </c>
    </row>
    <row r="1079" spans="2:6" ht="13.15" customHeight="1">
      <c r="B1079" s="67"/>
      <c r="C1079" s="68"/>
      <c r="D1079" s="69"/>
      <c r="E1079" s="70" t="s">
        <v>1493</v>
      </c>
      <c r="F1079" s="8" t="s">
        <v>160</v>
      </c>
    </row>
    <row r="1080" spans="2:6" ht="14.45" customHeight="1">
      <c r="B1080" s="64" t="s">
        <v>157</v>
      </c>
      <c r="C1080" s="65" t="s">
        <v>1494</v>
      </c>
      <c r="D1080" s="66"/>
      <c r="E1080" s="64" t="s">
        <v>1495</v>
      </c>
      <c r="F1080" s="8" t="s">
        <v>160</v>
      </c>
    </row>
    <row r="1081" spans="2:6">
      <c r="B1081" s="67"/>
      <c r="C1081" s="68"/>
      <c r="D1081" s="69" t="s">
        <v>1496</v>
      </c>
      <c r="E1081" s="69" t="s">
        <v>1497</v>
      </c>
      <c r="F1081" s="8" t="s">
        <v>160</v>
      </c>
    </row>
    <row r="1082" spans="2:6" ht="13.15" customHeight="1">
      <c r="B1082" s="67"/>
      <c r="C1082" s="68"/>
      <c r="D1082" s="69"/>
      <c r="E1082" s="70" t="s">
        <v>1498</v>
      </c>
      <c r="F1082" s="8" t="s">
        <v>160</v>
      </c>
    </row>
    <row r="1083" spans="2:6" ht="13.15" customHeight="1">
      <c r="B1083" s="67"/>
      <c r="C1083" s="68"/>
      <c r="D1083" s="69"/>
      <c r="E1083" s="70" t="s">
        <v>1499</v>
      </c>
      <c r="F1083" s="8" t="s">
        <v>160</v>
      </c>
    </row>
    <row r="1084" spans="2:6">
      <c r="B1084" s="67"/>
      <c r="C1084" s="68"/>
      <c r="D1084" s="69" t="s">
        <v>1500</v>
      </c>
      <c r="E1084" s="69" t="s">
        <v>1501</v>
      </c>
      <c r="F1084" s="8" t="s">
        <v>160</v>
      </c>
    </row>
    <row r="1085" spans="2:6" ht="13.15" customHeight="1">
      <c r="B1085" s="67"/>
      <c r="C1085" s="68"/>
      <c r="D1085" s="69"/>
      <c r="E1085" s="70" t="s">
        <v>1502</v>
      </c>
      <c r="F1085" s="8" t="s">
        <v>160</v>
      </c>
    </row>
    <row r="1086" spans="2:6" ht="13.15" customHeight="1">
      <c r="B1086" s="67"/>
      <c r="C1086" s="68"/>
      <c r="D1086" s="69"/>
      <c r="E1086" s="70" t="s">
        <v>1503</v>
      </c>
      <c r="F1086" s="8" t="s">
        <v>160</v>
      </c>
    </row>
    <row r="1087" spans="2:6" ht="13.15" customHeight="1">
      <c r="B1087" s="67"/>
      <c r="C1087" s="68"/>
      <c r="D1087" s="69"/>
      <c r="E1087" s="70" t="s">
        <v>1504</v>
      </c>
      <c r="F1087" s="8" t="s">
        <v>160</v>
      </c>
    </row>
    <row r="1088" spans="2:6" ht="13.15" customHeight="1">
      <c r="B1088" s="67"/>
      <c r="C1088" s="68"/>
      <c r="D1088" s="69"/>
      <c r="E1088" s="70" t="s">
        <v>1505</v>
      </c>
      <c r="F1088" s="8" t="s">
        <v>160</v>
      </c>
    </row>
    <row r="1089" spans="2:6">
      <c r="B1089" s="67"/>
      <c r="C1089" s="68"/>
      <c r="D1089" s="69" t="s">
        <v>1506</v>
      </c>
      <c r="E1089" s="69" t="s">
        <v>1507</v>
      </c>
      <c r="F1089" s="8" t="s">
        <v>160</v>
      </c>
    </row>
    <row r="1090" spans="2:6" ht="13.15" customHeight="1">
      <c r="B1090" s="67"/>
      <c r="C1090" s="68"/>
      <c r="D1090" s="69"/>
      <c r="E1090" s="70" t="s">
        <v>1508</v>
      </c>
      <c r="F1090" s="8" t="s">
        <v>160</v>
      </c>
    </row>
    <row r="1091" spans="2:6" ht="13.15" customHeight="1">
      <c r="B1091" s="67"/>
      <c r="C1091" s="68"/>
      <c r="D1091" s="69"/>
      <c r="E1091" s="70" t="s">
        <v>1509</v>
      </c>
      <c r="F1091" s="8" t="s">
        <v>160</v>
      </c>
    </row>
    <row r="1092" spans="2:6" ht="13.15" customHeight="1">
      <c r="B1092" s="67"/>
      <c r="C1092" s="68"/>
      <c r="D1092" s="69"/>
      <c r="E1092" s="70" t="s">
        <v>1510</v>
      </c>
      <c r="F1092" s="8" t="s">
        <v>160</v>
      </c>
    </row>
    <row r="1093" spans="2:6" ht="13.15" customHeight="1">
      <c r="B1093" s="67"/>
      <c r="C1093" s="68"/>
      <c r="D1093" s="69"/>
      <c r="E1093" s="70" t="s">
        <v>1511</v>
      </c>
      <c r="F1093" s="8" t="s">
        <v>160</v>
      </c>
    </row>
    <row r="1094" spans="2:6" ht="14.45" customHeight="1">
      <c r="B1094" s="64" t="s">
        <v>157</v>
      </c>
      <c r="C1094" s="65" t="s">
        <v>1512</v>
      </c>
      <c r="D1094" s="66"/>
      <c r="E1094" s="64" t="s">
        <v>1513</v>
      </c>
      <c r="F1094" s="8" t="s">
        <v>160</v>
      </c>
    </row>
    <row r="1095" spans="2:6">
      <c r="B1095" s="67"/>
      <c r="C1095" s="68"/>
      <c r="D1095" s="69" t="s">
        <v>1514</v>
      </c>
      <c r="E1095" s="69" t="s">
        <v>1515</v>
      </c>
      <c r="F1095" s="8" t="s">
        <v>160</v>
      </c>
    </row>
    <row r="1096" spans="2:6" ht="13.15" customHeight="1">
      <c r="B1096" s="67"/>
      <c r="C1096" s="68"/>
      <c r="D1096" s="69"/>
      <c r="E1096" s="70" t="s">
        <v>1516</v>
      </c>
      <c r="F1096" s="8" t="s">
        <v>160</v>
      </c>
    </row>
    <row r="1097" spans="2:6" ht="13.15" customHeight="1">
      <c r="B1097" s="67"/>
      <c r="C1097" s="68"/>
      <c r="D1097" s="69"/>
      <c r="E1097" s="70" t="s">
        <v>1517</v>
      </c>
      <c r="F1097" s="8" t="s">
        <v>160</v>
      </c>
    </row>
    <row r="1098" spans="2:6">
      <c r="B1098" s="67"/>
      <c r="C1098" s="68"/>
      <c r="D1098" s="69" t="s">
        <v>1518</v>
      </c>
      <c r="E1098" s="69" t="s">
        <v>1513</v>
      </c>
      <c r="F1098" s="8" t="s">
        <v>160</v>
      </c>
    </row>
    <row r="1099" spans="2:6" ht="13.15" customHeight="1">
      <c r="B1099" s="67"/>
      <c r="C1099" s="68"/>
      <c r="D1099" s="69"/>
      <c r="E1099" s="70" t="s">
        <v>1519</v>
      </c>
      <c r="F1099" s="8" t="s">
        <v>160</v>
      </c>
    </row>
    <row r="1100" spans="2:6" ht="13.15" customHeight="1">
      <c r="B1100" s="67"/>
      <c r="C1100" s="68"/>
      <c r="D1100" s="69"/>
      <c r="E1100" s="70" t="s">
        <v>1520</v>
      </c>
      <c r="F1100" s="8" t="s">
        <v>160</v>
      </c>
    </row>
    <row r="1101" spans="2:6" ht="13.15" customHeight="1">
      <c r="B1101" s="67"/>
      <c r="C1101" s="68"/>
      <c r="D1101" s="69"/>
      <c r="E1101" s="70" t="s">
        <v>1521</v>
      </c>
      <c r="F1101" s="8" t="s">
        <v>160</v>
      </c>
    </row>
    <row r="1102" spans="2:6" ht="14.45" customHeight="1">
      <c r="B1102" s="64" t="s">
        <v>157</v>
      </c>
      <c r="C1102" s="65" t="s">
        <v>1522</v>
      </c>
      <c r="D1102" s="66"/>
      <c r="E1102" s="64" t="s">
        <v>1523</v>
      </c>
      <c r="F1102" s="8" t="s">
        <v>160</v>
      </c>
    </row>
    <row r="1103" spans="2:6">
      <c r="B1103" s="67"/>
      <c r="C1103" s="68"/>
      <c r="D1103" s="69" t="s">
        <v>1524</v>
      </c>
      <c r="E1103" s="69" t="s">
        <v>1525</v>
      </c>
      <c r="F1103" s="8" t="s">
        <v>160</v>
      </c>
    </row>
    <row r="1104" spans="2:6" ht="13.15" customHeight="1">
      <c r="B1104" s="67"/>
      <c r="C1104" s="68"/>
      <c r="D1104" s="69"/>
      <c r="E1104" s="70" t="s">
        <v>1526</v>
      </c>
      <c r="F1104" s="8" t="s">
        <v>160</v>
      </c>
    </row>
    <row r="1105" spans="2:6" ht="13.15" customHeight="1">
      <c r="B1105" s="67"/>
      <c r="C1105" s="68"/>
      <c r="D1105" s="69"/>
      <c r="E1105" s="70" t="s">
        <v>1527</v>
      </c>
      <c r="F1105" s="8" t="s">
        <v>160</v>
      </c>
    </row>
    <row r="1106" spans="2:6">
      <c r="B1106" s="67"/>
      <c r="C1106" s="68"/>
      <c r="D1106" s="69" t="s">
        <v>1528</v>
      </c>
      <c r="E1106" s="69" t="s">
        <v>1529</v>
      </c>
      <c r="F1106" s="8" t="s">
        <v>160</v>
      </c>
    </row>
    <row r="1107" spans="2:6" ht="13.15" customHeight="1">
      <c r="B1107" s="67"/>
      <c r="C1107" s="68"/>
      <c r="D1107" s="69"/>
      <c r="E1107" s="70" t="s">
        <v>1530</v>
      </c>
      <c r="F1107" s="8" t="s">
        <v>160</v>
      </c>
    </row>
    <row r="1108" spans="2:6" ht="13.15" customHeight="1">
      <c r="B1108" s="67"/>
      <c r="C1108" s="68"/>
      <c r="D1108" s="69"/>
      <c r="E1108" s="70" t="s">
        <v>1531</v>
      </c>
      <c r="F1108" s="8" t="s">
        <v>160</v>
      </c>
    </row>
    <row r="1109" spans="2:6" ht="13.15" customHeight="1">
      <c r="B1109" s="67"/>
      <c r="C1109" s="68"/>
      <c r="D1109" s="69"/>
      <c r="E1109" s="70" t="s">
        <v>1532</v>
      </c>
      <c r="F1109" s="8" t="s">
        <v>160</v>
      </c>
    </row>
    <row r="1110" spans="2:6" ht="13.15" customHeight="1">
      <c r="B1110" s="67"/>
      <c r="C1110" s="68"/>
      <c r="D1110" s="69"/>
      <c r="E1110" s="70" t="s">
        <v>1533</v>
      </c>
      <c r="F1110" s="8" t="s">
        <v>160</v>
      </c>
    </row>
    <row r="1111" spans="2:6">
      <c r="B1111" s="67"/>
      <c r="C1111" s="68"/>
      <c r="D1111" s="69" t="s">
        <v>1534</v>
      </c>
      <c r="E1111" s="69" t="s">
        <v>1535</v>
      </c>
      <c r="F1111" s="8" t="s">
        <v>160</v>
      </c>
    </row>
    <row r="1112" spans="2:6" ht="13.15" customHeight="1">
      <c r="B1112" s="67"/>
      <c r="C1112" s="68"/>
      <c r="D1112" s="69"/>
      <c r="E1112" s="70" t="s">
        <v>1536</v>
      </c>
      <c r="F1112" s="8" t="s">
        <v>160</v>
      </c>
    </row>
    <row r="1113" spans="2:6" ht="13.15" customHeight="1">
      <c r="B1113" s="67"/>
      <c r="C1113" s="68"/>
      <c r="D1113" s="69"/>
      <c r="E1113" s="70" t="s">
        <v>1537</v>
      </c>
      <c r="F1113" s="8" t="s">
        <v>160</v>
      </c>
    </row>
    <row r="1114" spans="2:6">
      <c r="B1114" s="67"/>
      <c r="C1114" s="68"/>
      <c r="D1114" s="69" t="s">
        <v>1538</v>
      </c>
      <c r="E1114" s="69" t="s">
        <v>1539</v>
      </c>
      <c r="F1114" s="8" t="s">
        <v>160</v>
      </c>
    </row>
    <row r="1115" spans="2:6" ht="13.15" customHeight="1">
      <c r="B1115" s="67"/>
      <c r="C1115" s="68"/>
      <c r="D1115" s="69"/>
      <c r="E1115" s="70" t="s">
        <v>1540</v>
      </c>
      <c r="F1115" s="8" t="s">
        <v>160</v>
      </c>
    </row>
    <row r="1116" spans="2:6">
      <c r="B1116" s="67"/>
      <c r="C1116" s="68"/>
      <c r="D1116" s="69" t="s">
        <v>1541</v>
      </c>
      <c r="E1116" s="69" t="s">
        <v>1542</v>
      </c>
      <c r="F1116" s="8" t="s">
        <v>160</v>
      </c>
    </row>
    <row r="1117" spans="2:6" ht="13.15" customHeight="1">
      <c r="B1117" s="67"/>
      <c r="C1117" s="68"/>
      <c r="D1117" s="69"/>
      <c r="E1117" s="70" t="s">
        <v>1543</v>
      </c>
      <c r="F1117" s="8" t="s">
        <v>160</v>
      </c>
    </row>
    <row r="1118" spans="2:6">
      <c r="B1118" s="67"/>
      <c r="C1118" s="68"/>
      <c r="D1118" s="69" t="s">
        <v>1544</v>
      </c>
      <c r="E1118" s="69" t="s">
        <v>1545</v>
      </c>
      <c r="F1118" s="8" t="s">
        <v>160</v>
      </c>
    </row>
    <row r="1119" spans="2:6" ht="13.15" customHeight="1">
      <c r="B1119" s="67"/>
      <c r="C1119" s="68"/>
      <c r="D1119" s="69"/>
      <c r="E1119" s="70" t="s">
        <v>1546</v>
      </c>
      <c r="F1119" s="8" t="s">
        <v>160</v>
      </c>
    </row>
    <row r="1120" spans="2:6">
      <c r="B1120" s="67"/>
      <c r="C1120" s="68"/>
      <c r="D1120" s="69" t="s">
        <v>1547</v>
      </c>
      <c r="E1120" s="69" t="s">
        <v>1548</v>
      </c>
      <c r="F1120" s="8" t="s">
        <v>160</v>
      </c>
    </row>
    <row r="1121" spans="1:6" ht="13.15" customHeight="1">
      <c r="B1121" s="67"/>
      <c r="C1121" s="68"/>
      <c r="D1121" s="69"/>
      <c r="E1121" s="70" t="s">
        <v>1549</v>
      </c>
      <c r="F1121" s="8" t="s">
        <v>160</v>
      </c>
    </row>
    <row r="1122" spans="1:6" ht="13.15" customHeight="1">
      <c r="B1122" s="67"/>
      <c r="C1122" s="68"/>
      <c r="D1122" s="69"/>
      <c r="E1122" s="70" t="s">
        <v>1550</v>
      </c>
      <c r="F1122" s="8" t="s">
        <v>160</v>
      </c>
    </row>
    <row r="1123" spans="1:6" ht="13.15" customHeight="1">
      <c r="D1123" s="45"/>
      <c r="E1123" s="45"/>
    </row>
    <row r="1124" spans="1:6" ht="13.15" customHeight="1">
      <c r="D1124" s="45"/>
      <c r="E1124" s="45"/>
    </row>
    <row r="1125" spans="1:6" ht="16.350000000000001" customHeight="1" thickBot="1">
      <c r="A1125" s="58" t="s">
        <v>1551</v>
      </c>
      <c r="D1125" s="45"/>
      <c r="E1125" s="45"/>
      <c r="F1125" s="8" t="s">
        <v>155</v>
      </c>
    </row>
    <row r="1126" spans="1:6" ht="14.45" customHeight="1">
      <c r="B1126" s="46" t="s">
        <v>156</v>
      </c>
      <c r="C1126" s="47"/>
      <c r="D1126" s="46"/>
      <c r="E1126" s="46"/>
    </row>
    <row r="1127" spans="1:6" ht="15.6" customHeight="1">
      <c r="B1127" s="64" t="s">
        <v>157</v>
      </c>
      <c r="C1127" s="65" t="s">
        <v>1552</v>
      </c>
      <c r="D1127" s="66"/>
      <c r="E1127" s="64" t="s">
        <v>1553</v>
      </c>
      <c r="F1127" s="8" t="s">
        <v>155</v>
      </c>
    </row>
    <row r="1128" spans="1:6">
      <c r="B1128" s="67"/>
      <c r="C1128" s="68"/>
      <c r="D1128" s="69" t="s">
        <v>1554</v>
      </c>
      <c r="E1128" s="69" t="s">
        <v>1555</v>
      </c>
      <c r="F1128" s="8" t="s">
        <v>155</v>
      </c>
    </row>
    <row r="1129" spans="1:6" ht="13.15" customHeight="1">
      <c r="B1129" s="67"/>
      <c r="C1129" s="68"/>
      <c r="D1129" s="69"/>
      <c r="E1129" s="70" t="s">
        <v>1556</v>
      </c>
      <c r="F1129" s="8" t="s">
        <v>155</v>
      </c>
    </row>
    <row r="1130" spans="1:6" ht="13.15" customHeight="1">
      <c r="B1130" s="67"/>
      <c r="C1130" s="68"/>
      <c r="D1130" s="69"/>
      <c r="E1130" s="70" t="s">
        <v>1557</v>
      </c>
      <c r="F1130" s="8" t="s">
        <v>155</v>
      </c>
    </row>
    <row r="1131" spans="1:6">
      <c r="B1131" s="67"/>
      <c r="C1131" s="68"/>
      <c r="D1131" s="69" t="s">
        <v>1558</v>
      </c>
      <c r="E1131" s="69" t="s">
        <v>1553</v>
      </c>
      <c r="F1131" s="8" t="s">
        <v>155</v>
      </c>
    </row>
    <row r="1132" spans="1:6" ht="13.15" customHeight="1">
      <c r="B1132" s="67"/>
      <c r="C1132" s="68"/>
      <c r="D1132" s="69"/>
      <c r="E1132" s="70" t="s">
        <v>1559</v>
      </c>
      <c r="F1132" s="8" t="s">
        <v>155</v>
      </c>
    </row>
    <row r="1133" spans="1:6" ht="13.15" customHeight="1">
      <c r="B1133" s="67"/>
      <c r="C1133" s="68"/>
      <c r="D1133" s="69"/>
      <c r="E1133" s="70" t="s">
        <v>1560</v>
      </c>
      <c r="F1133" s="8" t="s">
        <v>155</v>
      </c>
    </row>
    <row r="1134" spans="1:6" ht="13.15" customHeight="1">
      <c r="B1134" s="67"/>
      <c r="C1134" s="68"/>
      <c r="D1134" s="69"/>
      <c r="E1134" s="70" t="s">
        <v>1561</v>
      </c>
      <c r="F1134" s="8" t="s">
        <v>155</v>
      </c>
    </row>
    <row r="1135" spans="1:6" ht="13.15" customHeight="1">
      <c r="B1135" s="67"/>
      <c r="C1135" s="68"/>
      <c r="D1135" s="69"/>
      <c r="E1135" s="70" t="s">
        <v>1562</v>
      </c>
      <c r="F1135" s="8" t="s">
        <v>155</v>
      </c>
    </row>
    <row r="1136" spans="1:6" ht="13.15" customHeight="1">
      <c r="B1136" s="67"/>
      <c r="C1136" s="68"/>
      <c r="D1136" s="69"/>
      <c r="E1136" s="70" t="s">
        <v>1563</v>
      </c>
      <c r="F1136" s="8" t="s">
        <v>155</v>
      </c>
    </row>
    <row r="1137" spans="1:6" ht="13.15" customHeight="1">
      <c r="B1137" s="67"/>
      <c r="C1137" s="68"/>
      <c r="D1137" s="69"/>
      <c r="E1137" s="70" t="s">
        <v>1564</v>
      </c>
      <c r="F1137" s="8" t="s">
        <v>155</v>
      </c>
    </row>
    <row r="1138" spans="1:6" ht="13.15" customHeight="1">
      <c r="B1138" s="67"/>
      <c r="C1138" s="68"/>
      <c r="D1138" s="69"/>
      <c r="E1138" s="70" t="s">
        <v>1565</v>
      </c>
      <c r="F1138" s="8" t="s">
        <v>155</v>
      </c>
    </row>
    <row r="1139" spans="1:6" ht="13.15" customHeight="1">
      <c r="B1139" s="67"/>
      <c r="C1139" s="68"/>
      <c r="D1139" s="69"/>
      <c r="E1139" s="70" t="s">
        <v>1566</v>
      </c>
      <c r="F1139" s="8" t="s">
        <v>155</v>
      </c>
    </row>
    <row r="1140" spans="1:6" ht="15.6" customHeight="1">
      <c r="A1140" s="46"/>
      <c r="B1140" s="64" t="s">
        <v>157</v>
      </c>
      <c r="C1140" s="65" t="s">
        <v>1567</v>
      </c>
      <c r="D1140" s="66"/>
      <c r="E1140" s="64" t="s">
        <v>1568</v>
      </c>
      <c r="F1140" s="8" t="s">
        <v>155</v>
      </c>
    </row>
    <row r="1141" spans="1:6" ht="15.6" customHeight="1">
      <c r="B1141" s="67"/>
      <c r="C1141" s="68"/>
      <c r="D1141" s="69" t="s">
        <v>1569</v>
      </c>
      <c r="E1141" s="69" t="s">
        <v>1570</v>
      </c>
      <c r="F1141" s="8" t="s">
        <v>155</v>
      </c>
    </row>
    <row r="1142" spans="1:6">
      <c r="B1142" s="67"/>
      <c r="C1142" s="68"/>
      <c r="D1142" s="69"/>
      <c r="E1142" s="70" t="s">
        <v>1571</v>
      </c>
      <c r="F1142" s="8" t="s">
        <v>155</v>
      </c>
    </row>
    <row r="1143" spans="1:6" ht="13.15" customHeight="1">
      <c r="B1143" s="67"/>
      <c r="C1143" s="68"/>
      <c r="D1143" s="69"/>
      <c r="E1143" s="70" t="s">
        <v>1572</v>
      </c>
      <c r="F1143" s="8" t="s">
        <v>155</v>
      </c>
    </row>
    <row r="1144" spans="1:6" ht="13.15" customHeight="1">
      <c r="B1144" s="67"/>
      <c r="C1144" s="68"/>
      <c r="D1144" s="69" t="s">
        <v>1573</v>
      </c>
      <c r="E1144" s="69" t="s">
        <v>1574</v>
      </c>
      <c r="F1144" s="8" t="s">
        <v>155</v>
      </c>
    </row>
    <row r="1145" spans="1:6">
      <c r="B1145" s="67"/>
      <c r="C1145" s="68"/>
      <c r="D1145" s="69"/>
      <c r="E1145" s="70" t="s">
        <v>1575</v>
      </c>
      <c r="F1145" s="8" t="s">
        <v>155</v>
      </c>
    </row>
    <row r="1146" spans="1:6" ht="13.15" customHeight="1">
      <c r="B1146" s="67"/>
      <c r="C1146" s="68"/>
      <c r="D1146" s="69" t="s">
        <v>1576</v>
      </c>
      <c r="E1146" s="69" t="s">
        <v>1577</v>
      </c>
      <c r="F1146" s="8" t="s">
        <v>155</v>
      </c>
    </row>
    <row r="1147" spans="1:6">
      <c r="B1147" s="67"/>
      <c r="C1147" s="68"/>
      <c r="D1147" s="69"/>
      <c r="E1147" s="70" t="s">
        <v>1578</v>
      </c>
      <c r="F1147" s="8" t="s">
        <v>155</v>
      </c>
    </row>
    <row r="1148" spans="1:6" ht="13.15" customHeight="1">
      <c r="B1148" s="67"/>
      <c r="C1148" s="68"/>
      <c r="D1148" s="69" t="s">
        <v>1579</v>
      </c>
      <c r="E1148" s="69" t="s">
        <v>1580</v>
      </c>
      <c r="F1148" s="8" t="s">
        <v>155</v>
      </c>
    </row>
    <row r="1149" spans="1:6">
      <c r="B1149" s="67"/>
      <c r="C1149" s="68"/>
      <c r="D1149" s="69"/>
      <c r="E1149" s="70" t="s">
        <v>1581</v>
      </c>
      <c r="F1149" s="8" t="s">
        <v>155</v>
      </c>
    </row>
    <row r="1150" spans="1:6" ht="13.15" customHeight="1">
      <c r="B1150" s="67"/>
      <c r="C1150" s="68"/>
      <c r="D1150" s="69" t="s">
        <v>1582</v>
      </c>
      <c r="E1150" s="69" t="s">
        <v>1583</v>
      </c>
      <c r="F1150" s="8" t="s">
        <v>155</v>
      </c>
    </row>
    <row r="1151" spans="1:6">
      <c r="B1151" s="67"/>
      <c r="C1151" s="68"/>
      <c r="D1151" s="69"/>
      <c r="E1151" s="70" t="s">
        <v>1584</v>
      </c>
      <c r="F1151" s="8" t="s">
        <v>155</v>
      </c>
    </row>
    <row r="1152" spans="1:6" ht="13.15" customHeight="1">
      <c r="B1152" s="67"/>
      <c r="C1152" s="68"/>
      <c r="D1152" s="69"/>
      <c r="E1152" s="70" t="s">
        <v>1585</v>
      </c>
      <c r="F1152" s="8" t="s">
        <v>155</v>
      </c>
    </row>
    <row r="1153" spans="1:6" ht="13.15" customHeight="1">
      <c r="A1153" s="71"/>
      <c r="B1153" s="64" t="s">
        <v>157</v>
      </c>
      <c r="C1153" s="65" t="s">
        <v>1586</v>
      </c>
      <c r="D1153" s="66"/>
      <c r="E1153" s="64" t="s">
        <v>1587</v>
      </c>
      <c r="F1153" s="8" t="s">
        <v>155</v>
      </c>
    </row>
    <row r="1154" spans="1:6" ht="15.6" customHeight="1">
      <c r="B1154" s="67"/>
      <c r="C1154" s="68"/>
      <c r="D1154" s="69" t="s">
        <v>1588</v>
      </c>
      <c r="E1154" s="69" t="s">
        <v>1589</v>
      </c>
      <c r="F1154" s="8" t="s">
        <v>155</v>
      </c>
    </row>
    <row r="1155" spans="1:6" ht="15.6" customHeight="1">
      <c r="B1155" s="67"/>
      <c r="C1155" s="68"/>
      <c r="D1155" s="69"/>
      <c r="E1155" s="70" t="s">
        <v>1590</v>
      </c>
      <c r="F1155" s="8" t="s">
        <v>155</v>
      </c>
    </row>
    <row r="1156" spans="1:6">
      <c r="B1156" s="67"/>
      <c r="C1156" s="68"/>
      <c r="D1156" s="69"/>
      <c r="E1156" s="70" t="s">
        <v>1591</v>
      </c>
      <c r="F1156" s="8" t="s">
        <v>155</v>
      </c>
    </row>
    <row r="1157" spans="1:6" ht="13.15" customHeight="1">
      <c r="B1157" s="67"/>
      <c r="C1157" s="68"/>
      <c r="D1157" s="69" t="s">
        <v>1592</v>
      </c>
      <c r="E1157" s="69" t="s">
        <v>1593</v>
      </c>
      <c r="F1157" s="8" t="s">
        <v>155</v>
      </c>
    </row>
    <row r="1158" spans="1:6" ht="13.15" customHeight="1">
      <c r="B1158" s="67"/>
      <c r="C1158" s="68"/>
      <c r="D1158" s="69"/>
      <c r="E1158" s="70" t="s">
        <v>1594</v>
      </c>
      <c r="F1158" s="8" t="s">
        <v>155</v>
      </c>
    </row>
    <row r="1159" spans="1:6">
      <c r="B1159" s="67"/>
      <c r="C1159" s="68"/>
      <c r="D1159" s="69"/>
      <c r="E1159" s="70" t="s">
        <v>1595</v>
      </c>
      <c r="F1159" s="8" t="s">
        <v>155</v>
      </c>
    </row>
    <row r="1160" spans="1:6" ht="13.15" customHeight="1">
      <c r="B1160" s="67"/>
      <c r="C1160" s="68"/>
      <c r="D1160" s="69" t="s">
        <v>1596</v>
      </c>
      <c r="E1160" s="69" t="s">
        <v>1597</v>
      </c>
      <c r="F1160" s="8" t="s">
        <v>155</v>
      </c>
    </row>
    <row r="1161" spans="1:6" ht="13.15" customHeight="1">
      <c r="B1161" s="67"/>
      <c r="C1161" s="68"/>
      <c r="D1161" s="69"/>
      <c r="E1161" s="70" t="s">
        <v>1598</v>
      </c>
      <c r="F1161" s="8" t="s">
        <v>155</v>
      </c>
    </row>
    <row r="1162" spans="1:6">
      <c r="B1162" s="67"/>
      <c r="C1162" s="68"/>
      <c r="D1162" s="69" t="s">
        <v>1599</v>
      </c>
      <c r="E1162" s="69" t="s">
        <v>1600</v>
      </c>
      <c r="F1162" s="8" t="s">
        <v>155</v>
      </c>
    </row>
    <row r="1163" spans="1:6" ht="13.15" customHeight="1">
      <c r="B1163" s="67"/>
      <c r="C1163" s="68"/>
      <c r="D1163" s="69"/>
      <c r="E1163" s="70" t="s">
        <v>1601</v>
      </c>
      <c r="F1163" s="8" t="s">
        <v>155</v>
      </c>
    </row>
    <row r="1164" spans="1:6">
      <c r="B1164" s="67"/>
      <c r="C1164" s="68"/>
      <c r="D1164" s="69" t="s">
        <v>1602</v>
      </c>
      <c r="E1164" s="69" t="s">
        <v>1603</v>
      </c>
      <c r="F1164" s="8" t="s">
        <v>155</v>
      </c>
    </row>
    <row r="1165" spans="1:6" ht="13.15" customHeight="1">
      <c r="B1165" s="67"/>
      <c r="C1165" s="68"/>
      <c r="D1165" s="69"/>
      <c r="E1165" s="70" t="s">
        <v>1604</v>
      </c>
      <c r="F1165" s="8" t="s">
        <v>155</v>
      </c>
    </row>
    <row r="1166" spans="1:6">
      <c r="B1166" s="67"/>
      <c r="C1166" s="68"/>
      <c r="D1166" s="69" t="s">
        <v>1605</v>
      </c>
      <c r="E1166" s="69" t="s">
        <v>1606</v>
      </c>
      <c r="F1166" s="8" t="s">
        <v>155</v>
      </c>
    </row>
    <row r="1167" spans="1:6" ht="13.15" customHeight="1">
      <c r="B1167" s="67"/>
      <c r="C1167" s="68"/>
      <c r="D1167" s="69"/>
      <c r="E1167" s="70" t="s">
        <v>1607</v>
      </c>
      <c r="F1167" s="8" t="s">
        <v>155</v>
      </c>
    </row>
    <row r="1168" spans="1:6">
      <c r="B1168" s="64" t="s">
        <v>157</v>
      </c>
      <c r="C1168" s="65" t="s">
        <v>1608</v>
      </c>
      <c r="D1168" s="66"/>
      <c r="E1168" s="64" t="s">
        <v>1609</v>
      </c>
      <c r="F1168" s="8" t="s">
        <v>155</v>
      </c>
    </row>
    <row r="1169" spans="2:6" ht="13.15" customHeight="1">
      <c r="B1169" s="67"/>
      <c r="C1169" s="68"/>
      <c r="D1169" s="69" t="s">
        <v>1610</v>
      </c>
      <c r="E1169" s="69" t="s">
        <v>1611</v>
      </c>
      <c r="F1169" s="8" t="s">
        <v>155</v>
      </c>
    </row>
    <row r="1170" spans="2:6" ht="14.45" customHeight="1">
      <c r="B1170" s="67"/>
      <c r="C1170" s="68"/>
      <c r="D1170" s="69"/>
      <c r="E1170" s="70" t="s">
        <v>1612</v>
      </c>
      <c r="F1170" s="8" t="s">
        <v>155</v>
      </c>
    </row>
    <row r="1171" spans="2:6" ht="15.6" customHeight="1">
      <c r="B1171" s="67"/>
      <c r="C1171" s="68"/>
      <c r="D1171" s="69"/>
      <c r="E1171" s="70" t="s">
        <v>1613</v>
      </c>
      <c r="F1171" s="8" t="s">
        <v>155</v>
      </c>
    </row>
    <row r="1172" spans="2:6">
      <c r="B1172" s="67"/>
      <c r="C1172" s="68"/>
      <c r="D1172" s="69" t="s">
        <v>1614</v>
      </c>
      <c r="E1172" s="69" t="s">
        <v>1615</v>
      </c>
      <c r="F1172" s="8" t="s">
        <v>155</v>
      </c>
    </row>
    <row r="1173" spans="2:6" ht="13.15" customHeight="1">
      <c r="B1173" s="67"/>
      <c r="C1173" s="68"/>
      <c r="D1173" s="69"/>
      <c r="E1173" s="70" t="s">
        <v>1616</v>
      </c>
      <c r="F1173" s="8" t="s">
        <v>155</v>
      </c>
    </row>
    <row r="1174" spans="2:6" ht="13.15" customHeight="1">
      <c r="B1174" s="67"/>
      <c r="C1174" s="68"/>
      <c r="D1174" s="69"/>
      <c r="E1174" s="70" t="s">
        <v>1617</v>
      </c>
      <c r="F1174" s="8" t="s">
        <v>155</v>
      </c>
    </row>
    <row r="1175" spans="2:6">
      <c r="B1175" s="67"/>
      <c r="C1175" s="68"/>
      <c r="D1175" s="69" t="s">
        <v>1618</v>
      </c>
      <c r="E1175" s="69" t="s">
        <v>1619</v>
      </c>
      <c r="F1175" s="8" t="s">
        <v>155</v>
      </c>
    </row>
    <row r="1176" spans="2:6" ht="13.15" customHeight="1">
      <c r="B1176" s="67"/>
      <c r="C1176" s="68"/>
      <c r="D1176" s="69"/>
      <c r="E1176" s="70" t="s">
        <v>1620</v>
      </c>
      <c r="F1176" s="8" t="s">
        <v>155</v>
      </c>
    </row>
    <row r="1177" spans="2:6" ht="13.15" customHeight="1">
      <c r="B1177" s="67"/>
      <c r="C1177" s="68"/>
      <c r="D1177" s="69"/>
      <c r="E1177" s="70" t="s">
        <v>1621</v>
      </c>
      <c r="F1177" s="8" t="s">
        <v>155</v>
      </c>
    </row>
    <row r="1178" spans="2:6">
      <c r="B1178" s="67"/>
      <c r="C1178" s="68"/>
      <c r="D1178" s="69" t="s">
        <v>1622</v>
      </c>
      <c r="E1178" s="69" t="s">
        <v>1623</v>
      </c>
      <c r="F1178" s="8" t="s">
        <v>155</v>
      </c>
    </row>
    <row r="1179" spans="2:6" ht="13.15" customHeight="1">
      <c r="B1179" s="67"/>
      <c r="C1179" s="68"/>
      <c r="D1179" s="69"/>
      <c r="E1179" s="70" t="s">
        <v>1624</v>
      </c>
      <c r="F1179" s="8" t="s">
        <v>155</v>
      </c>
    </row>
    <row r="1180" spans="2:6" ht="13.15" customHeight="1">
      <c r="B1180" s="67"/>
      <c r="C1180" s="68"/>
      <c r="D1180" s="69"/>
      <c r="E1180" s="70" t="s">
        <v>1625</v>
      </c>
      <c r="F1180" s="8" t="s">
        <v>155</v>
      </c>
    </row>
    <row r="1181" spans="2:6">
      <c r="B1181" s="67"/>
      <c r="C1181" s="68"/>
      <c r="D1181" s="69"/>
      <c r="E1181" s="70" t="s">
        <v>1626</v>
      </c>
      <c r="F1181" s="8" t="s">
        <v>155</v>
      </c>
    </row>
    <row r="1182" spans="2:6" ht="13.15" customHeight="1">
      <c r="B1182" s="67"/>
      <c r="C1182" s="68"/>
      <c r="D1182" s="69" t="s">
        <v>1627</v>
      </c>
      <c r="E1182" s="69" t="s">
        <v>1628</v>
      </c>
      <c r="F1182" s="8" t="s">
        <v>155</v>
      </c>
    </row>
    <row r="1183" spans="2:6" ht="13.15" customHeight="1">
      <c r="B1183" s="67"/>
      <c r="C1183" s="68"/>
      <c r="D1183" s="69"/>
      <c r="E1183" s="70" t="s">
        <v>1629</v>
      </c>
      <c r="F1183" s="8" t="s">
        <v>155</v>
      </c>
    </row>
    <row r="1184" spans="2:6" ht="13.15" customHeight="1">
      <c r="B1184" s="67"/>
      <c r="C1184" s="68"/>
      <c r="D1184" s="69"/>
      <c r="E1184" s="70" t="s">
        <v>1630</v>
      </c>
      <c r="F1184" s="8" t="s">
        <v>155</v>
      </c>
    </row>
    <row r="1185" spans="2:6">
      <c r="B1185" s="64" t="s">
        <v>157</v>
      </c>
      <c r="C1185" s="65" t="s">
        <v>1631</v>
      </c>
      <c r="D1185" s="66"/>
      <c r="E1185" s="64" t="s">
        <v>1632</v>
      </c>
      <c r="F1185" s="8" t="s">
        <v>155</v>
      </c>
    </row>
    <row r="1186" spans="2:6" ht="13.15" customHeight="1">
      <c r="B1186" s="67"/>
      <c r="C1186" s="68"/>
      <c r="D1186" s="69" t="s">
        <v>1633</v>
      </c>
      <c r="E1186" s="69" t="s">
        <v>1634</v>
      </c>
      <c r="F1186" s="8" t="s">
        <v>155</v>
      </c>
    </row>
    <row r="1187" spans="2:6" ht="13.15" customHeight="1">
      <c r="B1187" s="67"/>
      <c r="C1187" s="68"/>
      <c r="D1187" s="69"/>
      <c r="E1187" s="70" t="s">
        <v>1635</v>
      </c>
      <c r="F1187" s="8" t="s">
        <v>155</v>
      </c>
    </row>
    <row r="1188" spans="2:6" ht="14.45" customHeight="1">
      <c r="B1188" s="67"/>
      <c r="C1188" s="68"/>
      <c r="D1188" s="69"/>
      <c r="E1188" s="70" t="s">
        <v>1636</v>
      </c>
      <c r="F1188" s="8" t="s">
        <v>155</v>
      </c>
    </row>
    <row r="1189" spans="2:6" ht="15.6" customHeight="1">
      <c r="B1189" s="67"/>
      <c r="C1189" s="68"/>
      <c r="D1189" s="69" t="s">
        <v>1637</v>
      </c>
      <c r="E1189" s="69" t="s">
        <v>1638</v>
      </c>
      <c r="F1189" s="8" t="s">
        <v>155</v>
      </c>
    </row>
    <row r="1190" spans="2:6">
      <c r="B1190" s="67"/>
      <c r="C1190" s="68"/>
      <c r="D1190" s="69"/>
      <c r="E1190" s="70" t="s">
        <v>1639</v>
      </c>
      <c r="F1190" s="8" t="s">
        <v>155</v>
      </c>
    </row>
    <row r="1191" spans="2:6" ht="13.15" customHeight="1">
      <c r="B1191" s="67"/>
      <c r="C1191" s="68"/>
      <c r="D1191" s="69" t="s">
        <v>1640</v>
      </c>
      <c r="E1191" s="69" t="s">
        <v>1641</v>
      </c>
      <c r="F1191" s="8" t="s">
        <v>155</v>
      </c>
    </row>
    <row r="1192" spans="2:6" ht="13.15" customHeight="1">
      <c r="B1192" s="67"/>
      <c r="C1192" s="68"/>
      <c r="D1192" s="69"/>
      <c r="E1192" s="70" t="s">
        <v>1642</v>
      </c>
      <c r="F1192" s="8" t="s">
        <v>155</v>
      </c>
    </row>
    <row r="1193" spans="2:6">
      <c r="B1193" s="64" t="s">
        <v>157</v>
      </c>
      <c r="C1193" s="65" t="s">
        <v>1643</v>
      </c>
      <c r="D1193" s="66"/>
      <c r="E1193" s="64" t="s">
        <v>1644</v>
      </c>
      <c r="F1193" s="8" t="s">
        <v>155</v>
      </c>
    </row>
    <row r="1194" spans="2:6" ht="13.15" customHeight="1">
      <c r="B1194" s="67"/>
      <c r="C1194" s="68"/>
      <c r="D1194" s="69" t="s">
        <v>1645</v>
      </c>
      <c r="E1194" s="69" t="s">
        <v>1646</v>
      </c>
      <c r="F1194" s="8" t="s">
        <v>155</v>
      </c>
    </row>
    <row r="1195" spans="2:6">
      <c r="B1195" s="67"/>
      <c r="C1195" s="68"/>
      <c r="D1195" s="69"/>
      <c r="E1195" s="70" t="s">
        <v>1647</v>
      </c>
      <c r="F1195" s="8" t="s">
        <v>155</v>
      </c>
    </row>
    <row r="1196" spans="2:6" ht="13.15" customHeight="1">
      <c r="B1196" s="67"/>
      <c r="C1196" s="68"/>
      <c r="D1196" s="69"/>
      <c r="E1196" s="70" t="s">
        <v>1648</v>
      </c>
      <c r="F1196" s="8" t="s">
        <v>155</v>
      </c>
    </row>
    <row r="1197" spans="2:6" ht="14.45" customHeight="1">
      <c r="B1197" s="67"/>
      <c r="C1197" s="68"/>
      <c r="D1197" s="69" t="s">
        <v>1649</v>
      </c>
      <c r="E1197" s="69" t="s">
        <v>1650</v>
      </c>
      <c r="F1197" s="8" t="s">
        <v>155</v>
      </c>
    </row>
    <row r="1198" spans="2:6" ht="15.6" customHeight="1">
      <c r="B1198" s="67"/>
      <c r="C1198" s="68"/>
      <c r="D1198" s="69"/>
      <c r="E1198" s="70" t="s">
        <v>1651</v>
      </c>
      <c r="F1198" s="8" t="s">
        <v>155</v>
      </c>
    </row>
    <row r="1199" spans="2:6">
      <c r="B1199" s="67"/>
      <c r="C1199" s="68"/>
      <c r="D1199" s="69" t="s">
        <v>1652</v>
      </c>
      <c r="E1199" s="69" t="s">
        <v>1653</v>
      </c>
      <c r="F1199" s="8" t="s">
        <v>155</v>
      </c>
    </row>
    <row r="1200" spans="2:6" ht="13.15" customHeight="1">
      <c r="B1200" s="67"/>
      <c r="C1200" s="68"/>
      <c r="D1200" s="69"/>
      <c r="E1200" s="70" t="s">
        <v>1654</v>
      </c>
      <c r="F1200" s="8" t="s">
        <v>155</v>
      </c>
    </row>
    <row r="1201" spans="2:6" ht="13.15" customHeight="1">
      <c r="B1201" s="64" t="s">
        <v>157</v>
      </c>
      <c r="C1201" s="65" t="s">
        <v>1655</v>
      </c>
      <c r="D1201" s="66"/>
      <c r="E1201" s="64" t="s">
        <v>1656</v>
      </c>
      <c r="F1201" s="8" t="s">
        <v>155</v>
      </c>
    </row>
    <row r="1202" spans="2:6">
      <c r="B1202" s="67"/>
      <c r="C1202" s="68"/>
      <c r="D1202" s="69" t="s">
        <v>1657</v>
      </c>
      <c r="E1202" s="69" t="s">
        <v>1658</v>
      </c>
      <c r="F1202" s="8" t="s">
        <v>155</v>
      </c>
    </row>
    <row r="1203" spans="2:6" ht="13.15" customHeight="1">
      <c r="B1203" s="67"/>
      <c r="C1203" s="68"/>
      <c r="D1203" s="69"/>
      <c r="E1203" s="70" t="s">
        <v>1659</v>
      </c>
      <c r="F1203" s="8" t="s">
        <v>155</v>
      </c>
    </row>
    <row r="1204" spans="2:6">
      <c r="B1204" s="67"/>
      <c r="C1204" s="68"/>
      <c r="D1204" s="69"/>
      <c r="E1204" s="70" t="s">
        <v>1660</v>
      </c>
      <c r="F1204" s="8" t="s">
        <v>155</v>
      </c>
    </row>
    <row r="1205" spans="2:6" ht="13.15" customHeight="1">
      <c r="B1205" s="67"/>
      <c r="C1205" s="68"/>
      <c r="D1205" s="69" t="s">
        <v>1661</v>
      </c>
      <c r="E1205" s="69" t="s">
        <v>1662</v>
      </c>
      <c r="F1205" s="8" t="s">
        <v>155</v>
      </c>
    </row>
    <row r="1206" spans="2:6" ht="14.45" customHeight="1">
      <c r="B1206" s="67"/>
      <c r="C1206" s="68"/>
      <c r="D1206" s="69"/>
      <c r="E1206" s="70" t="s">
        <v>1663</v>
      </c>
      <c r="F1206" s="8" t="s">
        <v>155</v>
      </c>
    </row>
    <row r="1207" spans="2:6" ht="15.6" customHeight="1">
      <c r="B1207" s="67"/>
      <c r="C1207" s="68"/>
      <c r="D1207" s="69" t="s">
        <v>1664</v>
      </c>
      <c r="E1207" s="69" t="s">
        <v>1665</v>
      </c>
      <c r="F1207" s="8" t="s">
        <v>155</v>
      </c>
    </row>
    <row r="1208" spans="2:6">
      <c r="B1208" s="67"/>
      <c r="C1208" s="68"/>
      <c r="D1208" s="69"/>
      <c r="E1208" s="70" t="s">
        <v>1666</v>
      </c>
      <c r="F1208" s="8" t="s">
        <v>155</v>
      </c>
    </row>
    <row r="1209" spans="2:6" ht="13.15" customHeight="1">
      <c r="B1209" s="67"/>
      <c r="C1209" s="68"/>
      <c r="D1209" s="69"/>
      <c r="E1209" s="70" t="s">
        <v>1667</v>
      </c>
      <c r="F1209" s="8" t="s">
        <v>155</v>
      </c>
    </row>
    <row r="1210" spans="2:6" ht="13.15" customHeight="1">
      <c r="B1210" s="67"/>
      <c r="C1210" s="68"/>
      <c r="D1210" s="69" t="s">
        <v>1668</v>
      </c>
      <c r="E1210" s="69" t="s">
        <v>1669</v>
      </c>
      <c r="F1210" s="8" t="s">
        <v>155</v>
      </c>
    </row>
    <row r="1211" spans="2:6">
      <c r="B1211" s="67"/>
      <c r="C1211" s="68"/>
      <c r="D1211" s="69"/>
      <c r="E1211" s="70" t="s">
        <v>1670</v>
      </c>
      <c r="F1211" s="8" t="s">
        <v>155</v>
      </c>
    </row>
    <row r="1212" spans="2:6" ht="13.15" customHeight="1">
      <c r="B1212" s="67"/>
      <c r="C1212" s="68"/>
      <c r="D1212" s="69" t="s">
        <v>1671</v>
      </c>
      <c r="E1212" s="69" t="s">
        <v>1672</v>
      </c>
      <c r="F1212" s="8" t="s">
        <v>155</v>
      </c>
    </row>
    <row r="1213" spans="2:6">
      <c r="B1213" s="67"/>
      <c r="C1213" s="68"/>
      <c r="D1213" s="69"/>
      <c r="E1213" s="70" t="s">
        <v>1673</v>
      </c>
      <c r="F1213" s="8" t="s">
        <v>155</v>
      </c>
    </row>
    <row r="1214" spans="2:6" ht="13.15" customHeight="1">
      <c r="B1214" s="67"/>
      <c r="C1214" s="68"/>
      <c r="D1214" s="69"/>
      <c r="E1214" s="70" t="s">
        <v>1674</v>
      </c>
      <c r="F1214" s="8" t="s">
        <v>155</v>
      </c>
    </row>
    <row r="1215" spans="2:6" ht="13.15" customHeight="1">
      <c r="B1215" s="67"/>
      <c r="C1215" s="68"/>
      <c r="D1215" s="69" t="s">
        <v>1675</v>
      </c>
      <c r="E1215" s="69" t="s">
        <v>1676</v>
      </c>
      <c r="F1215" s="8" t="s">
        <v>155</v>
      </c>
    </row>
    <row r="1216" spans="2:6">
      <c r="B1216" s="67"/>
      <c r="C1216" s="68"/>
      <c r="D1216" s="69"/>
      <c r="E1216" s="70" t="s">
        <v>1677</v>
      </c>
      <c r="F1216" s="8" t="s">
        <v>155</v>
      </c>
    </row>
    <row r="1217" spans="1:6" ht="13.15" customHeight="1">
      <c r="B1217" s="67"/>
      <c r="C1217" s="68"/>
      <c r="D1217" s="69"/>
      <c r="E1217" s="70" t="s">
        <v>1678</v>
      </c>
      <c r="F1217" s="8" t="s">
        <v>155</v>
      </c>
    </row>
    <row r="1218" spans="1:6">
      <c r="B1218" s="67"/>
      <c r="C1218" s="68"/>
      <c r="D1218" s="69"/>
      <c r="E1218" s="70" t="s">
        <v>1679</v>
      </c>
      <c r="F1218" s="8" t="s">
        <v>155</v>
      </c>
    </row>
    <row r="1219" spans="1:6" ht="13.15" customHeight="1">
      <c r="B1219" s="67"/>
      <c r="C1219" s="68"/>
      <c r="D1219" s="69"/>
      <c r="E1219" s="70" t="s">
        <v>1680</v>
      </c>
      <c r="F1219" s="8" t="s">
        <v>155</v>
      </c>
    </row>
    <row r="1220" spans="1:6" ht="13.15" customHeight="1">
      <c r="B1220" s="67"/>
      <c r="C1220" s="68"/>
      <c r="D1220" s="69"/>
      <c r="E1220" s="70" t="s">
        <v>1681</v>
      </c>
      <c r="F1220" s="8" t="s">
        <v>155</v>
      </c>
    </row>
    <row r="1221" spans="1:6">
      <c r="B1221" s="67"/>
      <c r="C1221" s="68"/>
      <c r="D1221" s="69"/>
      <c r="E1221" s="70" t="s">
        <v>1682</v>
      </c>
      <c r="F1221" s="8" t="s">
        <v>155</v>
      </c>
    </row>
    <row r="1222" spans="1:6" ht="13.15" customHeight="1">
      <c r="B1222" s="67"/>
      <c r="C1222" s="68"/>
      <c r="D1222" s="69" t="s">
        <v>1683</v>
      </c>
      <c r="E1222" s="69" t="s">
        <v>1684</v>
      </c>
      <c r="F1222" s="8" t="s">
        <v>155</v>
      </c>
    </row>
    <row r="1223" spans="1:6" ht="13.15" customHeight="1">
      <c r="B1223" s="67"/>
      <c r="C1223" s="68"/>
      <c r="D1223" s="69"/>
      <c r="E1223" s="70" t="s">
        <v>1685</v>
      </c>
      <c r="F1223" s="8" t="s">
        <v>155</v>
      </c>
    </row>
    <row r="1224" spans="1:6" ht="13.15" customHeight="1">
      <c r="B1224" s="67"/>
      <c r="C1224" s="68"/>
      <c r="D1224" s="69"/>
      <c r="E1224" s="70" t="s">
        <v>1686</v>
      </c>
      <c r="F1224" s="8" t="s">
        <v>155</v>
      </c>
    </row>
    <row r="1225" spans="1:6" ht="13.15" customHeight="1">
      <c r="B1225" s="64" t="s">
        <v>157</v>
      </c>
      <c r="C1225" s="65" t="s">
        <v>1687</v>
      </c>
      <c r="D1225" s="66"/>
      <c r="E1225" s="64" t="s">
        <v>1688</v>
      </c>
      <c r="F1225" s="8" t="s">
        <v>155</v>
      </c>
    </row>
    <row r="1226" spans="1:6" ht="13.15" customHeight="1">
      <c r="B1226" s="67"/>
      <c r="C1226" s="68"/>
      <c r="D1226" s="69" t="s">
        <v>1689</v>
      </c>
      <c r="E1226" s="69" t="s">
        <v>1690</v>
      </c>
      <c r="F1226" s="8" t="s">
        <v>155</v>
      </c>
    </row>
    <row r="1227" spans="1:6" ht="13.15" customHeight="1">
      <c r="B1227" s="67"/>
      <c r="C1227" s="68"/>
      <c r="D1227" s="69"/>
      <c r="E1227" s="70" t="s">
        <v>1691</v>
      </c>
      <c r="F1227" s="8" t="s">
        <v>155</v>
      </c>
    </row>
    <row r="1228" spans="1:6">
      <c r="B1228" s="67"/>
      <c r="C1228" s="68"/>
      <c r="D1228" s="69" t="s">
        <v>1692</v>
      </c>
      <c r="E1228" s="69" t="s">
        <v>1688</v>
      </c>
      <c r="F1228" s="8" t="s">
        <v>155</v>
      </c>
    </row>
    <row r="1229" spans="1:6" ht="13.15" customHeight="1">
      <c r="B1229" s="67"/>
      <c r="C1229" s="68"/>
      <c r="D1229" s="69"/>
      <c r="E1229" s="70" t="s">
        <v>1693</v>
      </c>
      <c r="F1229" s="8" t="s">
        <v>155</v>
      </c>
    </row>
    <row r="1230" spans="1:6" ht="13.15" customHeight="1">
      <c r="D1230" s="45"/>
      <c r="E1230" s="45"/>
    </row>
    <row r="1231" spans="1:6" ht="14.45" customHeight="1">
      <c r="D1231" s="45"/>
      <c r="E1231" s="45"/>
    </row>
    <row r="1232" spans="1:6" ht="15.6" customHeight="1" thickBot="1">
      <c r="A1232" s="58" t="s">
        <v>1694</v>
      </c>
      <c r="D1232" s="45"/>
      <c r="E1232" s="45"/>
      <c r="F1232" s="8" t="s">
        <v>155</v>
      </c>
    </row>
    <row r="1233" spans="2:6">
      <c r="B1233" s="46" t="s">
        <v>156</v>
      </c>
      <c r="C1233" s="47"/>
      <c r="D1233" s="5"/>
      <c r="E1233" s="45"/>
    </row>
    <row r="1234" spans="2:6" ht="13.15" customHeight="1">
      <c r="B1234" s="64" t="s">
        <v>157</v>
      </c>
      <c r="C1234" s="65" t="s">
        <v>1695</v>
      </c>
      <c r="D1234" s="66"/>
      <c r="E1234" s="64" t="s">
        <v>1696</v>
      </c>
      <c r="F1234" s="8" t="s">
        <v>155</v>
      </c>
    </row>
    <row r="1235" spans="2:6">
      <c r="B1235" s="67"/>
      <c r="C1235" s="68"/>
      <c r="D1235" s="69" t="s">
        <v>1697</v>
      </c>
      <c r="E1235" s="69" t="s">
        <v>1698</v>
      </c>
      <c r="F1235" s="8" t="s">
        <v>155</v>
      </c>
    </row>
    <row r="1236" spans="2:6" ht="13.15" customHeight="1">
      <c r="B1236" s="67"/>
      <c r="C1236" s="68"/>
      <c r="D1236" s="69"/>
      <c r="E1236" s="70" t="s">
        <v>1699</v>
      </c>
      <c r="F1236" s="8" t="s">
        <v>155</v>
      </c>
    </row>
    <row r="1237" spans="2:6" ht="13.15" customHeight="1">
      <c r="B1237" s="67"/>
      <c r="C1237" s="68"/>
      <c r="D1237" s="69"/>
      <c r="E1237" s="70" t="s">
        <v>1700</v>
      </c>
      <c r="F1237" s="8" t="s">
        <v>155</v>
      </c>
    </row>
    <row r="1238" spans="2:6" ht="13.15" customHeight="1">
      <c r="B1238" s="67"/>
      <c r="C1238" s="68"/>
      <c r="D1238" s="69"/>
      <c r="E1238" s="70" t="s">
        <v>1701</v>
      </c>
      <c r="F1238" s="8" t="s">
        <v>155</v>
      </c>
    </row>
    <row r="1239" spans="2:6" ht="16.350000000000001" customHeight="1">
      <c r="B1239" s="67"/>
      <c r="C1239" s="68"/>
      <c r="D1239" s="69" t="s">
        <v>1702</v>
      </c>
      <c r="E1239" s="69" t="s">
        <v>1696</v>
      </c>
      <c r="F1239" s="8" t="s">
        <v>155</v>
      </c>
    </row>
    <row r="1240" spans="2:6" ht="15.6" customHeight="1">
      <c r="B1240" s="67"/>
      <c r="C1240" s="68"/>
      <c r="D1240" s="69"/>
      <c r="E1240" s="70" t="s">
        <v>1703</v>
      </c>
      <c r="F1240" s="8" t="s">
        <v>155</v>
      </c>
    </row>
    <row r="1241" spans="2:6" ht="14.45" customHeight="1">
      <c r="B1241" s="67"/>
      <c r="C1241" s="68"/>
      <c r="D1241" s="69"/>
      <c r="E1241" s="70" t="s">
        <v>1704</v>
      </c>
      <c r="F1241" s="8" t="s">
        <v>155</v>
      </c>
    </row>
    <row r="1242" spans="2:6">
      <c r="B1242" s="64" t="s">
        <v>157</v>
      </c>
      <c r="C1242" s="65" t="s">
        <v>1705</v>
      </c>
      <c r="D1242" s="66"/>
      <c r="E1242" s="64" t="s">
        <v>1706</v>
      </c>
      <c r="F1242" s="8" t="s">
        <v>155</v>
      </c>
    </row>
    <row r="1243" spans="2:6" ht="13.15" customHeight="1">
      <c r="B1243" s="67"/>
      <c r="C1243" s="68"/>
      <c r="D1243" s="69" t="s">
        <v>1707</v>
      </c>
      <c r="E1243" s="69" t="s">
        <v>1708</v>
      </c>
      <c r="F1243" s="8" t="s">
        <v>155</v>
      </c>
    </row>
    <row r="1244" spans="2:6" ht="13.15" customHeight="1">
      <c r="B1244" s="67"/>
      <c r="C1244" s="68"/>
      <c r="D1244" s="69"/>
      <c r="E1244" s="70" t="s">
        <v>1709</v>
      </c>
      <c r="F1244" s="8" t="s">
        <v>155</v>
      </c>
    </row>
    <row r="1245" spans="2:6" ht="13.15" customHeight="1">
      <c r="B1245" s="67"/>
      <c r="C1245" s="68"/>
      <c r="D1245" s="69"/>
      <c r="E1245" s="70" t="s">
        <v>1710</v>
      </c>
      <c r="F1245" s="8" t="s">
        <v>155</v>
      </c>
    </row>
    <row r="1246" spans="2:6">
      <c r="B1246" s="67"/>
      <c r="C1246" s="68"/>
      <c r="D1246" s="69"/>
      <c r="E1246" s="70" t="s">
        <v>1711</v>
      </c>
      <c r="F1246" s="8" t="s">
        <v>155</v>
      </c>
    </row>
    <row r="1247" spans="2:6" ht="13.15" customHeight="1">
      <c r="B1247" s="67"/>
      <c r="C1247" s="68"/>
      <c r="D1247" s="69" t="s">
        <v>1712</v>
      </c>
      <c r="E1247" s="69" t="s">
        <v>1713</v>
      </c>
      <c r="F1247" s="8" t="s">
        <v>155</v>
      </c>
    </row>
    <row r="1248" spans="2:6" ht="13.15" customHeight="1">
      <c r="B1248" s="67"/>
      <c r="C1248" s="68"/>
      <c r="D1248" s="69"/>
      <c r="E1248" s="70" t="s">
        <v>1714</v>
      </c>
      <c r="F1248" s="8" t="s">
        <v>155</v>
      </c>
    </row>
    <row r="1249" spans="2:6" ht="14.45" customHeight="1">
      <c r="B1249" s="67"/>
      <c r="C1249" s="68"/>
      <c r="D1249" s="69"/>
      <c r="E1249" s="70" t="s">
        <v>1715</v>
      </c>
      <c r="F1249" s="8" t="s">
        <v>155</v>
      </c>
    </row>
    <row r="1250" spans="2:6">
      <c r="B1250" s="67"/>
      <c r="C1250" s="68"/>
      <c r="D1250" s="69"/>
      <c r="E1250" s="70" t="s">
        <v>1716</v>
      </c>
      <c r="F1250" s="8" t="s">
        <v>155</v>
      </c>
    </row>
    <row r="1251" spans="2:6" ht="13.15" customHeight="1">
      <c r="B1251" s="67"/>
      <c r="C1251" s="68"/>
      <c r="D1251" s="69" t="s">
        <v>1717</v>
      </c>
      <c r="E1251" s="69" t="s">
        <v>1718</v>
      </c>
      <c r="F1251" s="8" t="s">
        <v>155</v>
      </c>
    </row>
    <row r="1252" spans="2:6" ht="13.15" customHeight="1">
      <c r="B1252" s="67"/>
      <c r="C1252" s="68"/>
      <c r="D1252" s="69"/>
      <c r="E1252" s="70" t="s">
        <v>1719</v>
      </c>
      <c r="F1252" s="8" t="s">
        <v>155</v>
      </c>
    </row>
    <row r="1253" spans="2:6" ht="13.15" customHeight="1">
      <c r="B1253" s="67"/>
      <c r="C1253" s="68"/>
      <c r="D1253" s="69"/>
      <c r="E1253" s="70" t="s">
        <v>1720</v>
      </c>
      <c r="F1253" s="8" t="s">
        <v>155</v>
      </c>
    </row>
    <row r="1254" spans="2:6">
      <c r="B1254" s="67"/>
      <c r="C1254" s="68"/>
      <c r="D1254" s="69"/>
      <c r="E1254" s="70" t="s">
        <v>1721</v>
      </c>
      <c r="F1254" s="8" t="s">
        <v>155</v>
      </c>
    </row>
    <row r="1255" spans="2:6" ht="13.15" customHeight="1">
      <c r="B1255" s="67"/>
      <c r="C1255" s="68"/>
      <c r="D1255" s="69"/>
      <c r="E1255" s="70" t="s">
        <v>1722</v>
      </c>
      <c r="F1255" s="8" t="s">
        <v>155</v>
      </c>
    </row>
    <row r="1256" spans="2:6" ht="13.15" customHeight="1">
      <c r="B1256" s="67"/>
      <c r="C1256" s="68"/>
      <c r="D1256" s="69" t="s">
        <v>1723</v>
      </c>
      <c r="E1256" s="69" t="s">
        <v>1724</v>
      </c>
      <c r="F1256" s="8" t="s">
        <v>155</v>
      </c>
    </row>
    <row r="1257" spans="2:6" ht="13.15" customHeight="1">
      <c r="B1257" s="67"/>
      <c r="C1257" s="68"/>
      <c r="D1257" s="69"/>
      <c r="E1257" s="70" t="s">
        <v>1725</v>
      </c>
      <c r="F1257" s="8" t="s">
        <v>155</v>
      </c>
    </row>
    <row r="1258" spans="2:6">
      <c r="B1258" s="67"/>
      <c r="C1258" s="68"/>
      <c r="D1258" s="69"/>
      <c r="E1258" s="70" t="s">
        <v>1726</v>
      </c>
      <c r="F1258" s="8" t="s">
        <v>155</v>
      </c>
    </row>
    <row r="1259" spans="2:6" ht="13.15" customHeight="1">
      <c r="B1259" s="67"/>
      <c r="C1259" s="68"/>
      <c r="D1259" s="69"/>
      <c r="E1259" s="70" t="s">
        <v>1727</v>
      </c>
      <c r="F1259" s="8" t="s">
        <v>155</v>
      </c>
    </row>
    <row r="1260" spans="2:6" ht="13.15" customHeight="1">
      <c r="B1260" s="67"/>
      <c r="C1260" s="68"/>
      <c r="D1260" s="69"/>
      <c r="E1260" s="70" t="s">
        <v>1728</v>
      </c>
      <c r="F1260" s="8" t="s">
        <v>155</v>
      </c>
    </row>
    <row r="1261" spans="2:6" ht="13.15" customHeight="1">
      <c r="B1261" s="64" t="s">
        <v>157</v>
      </c>
      <c r="C1261" s="65" t="s">
        <v>1729</v>
      </c>
      <c r="D1261" s="66"/>
      <c r="E1261" s="64" t="s">
        <v>1730</v>
      </c>
      <c r="F1261" s="8" t="s">
        <v>155</v>
      </c>
    </row>
    <row r="1262" spans="2:6" ht="13.15" customHeight="1">
      <c r="B1262" s="67"/>
      <c r="C1262" s="68"/>
      <c r="D1262" s="69" t="s">
        <v>1731</v>
      </c>
      <c r="E1262" s="69" t="s">
        <v>1732</v>
      </c>
      <c r="F1262" s="8" t="s">
        <v>155</v>
      </c>
    </row>
    <row r="1263" spans="2:6">
      <c r="B1263" s="67"/>
      <c r="C1263" s="68"/>
      <c r="D1263" s="69"/>
      <c r="E1263" s="70" t="s">
        <v>1733</v>
      </c>
      <c r="F1263" s="8" t="s">
        <v>155</v>
      </c>
    </row>
    <row r="1264" spans="2:6" ht="13.15" customHeight="1">
      <c r="B1264" s="67"/>
      <c r="C1264" s="68"/>
      <c r="D1264" s="69"/>
      <c r="E1264" s="70" t="s">
        <v>1734</v>
      </c>
      <c r="F1264" s="8" t="s">
        <v>155</v>
      </c>
    </row>
    <row r="1265" spans="2:6" ht="13.15" customHeight="1">
      <c r="B1265" s="67"/>
      <c r="C1265" s="68"/>
      <c r="D1265" s="69"/>
      <c r="E1265" s="70" t="s">
        <v>1735</v>
      </c>
      <c r="F1265" s="8" t="s">
        <v>155</v>
      </c>
    </row>
    <row r="1266" spans="2:6" ht="13.15" customHeight="1">
      <c r="B1266" s="67"/>
      <c r="C1266" s="68"/>
      <c r="D1266" s="69" t="s">
        <v>1736</v>
      </c>
      <c r="E1266" s="69" t="s">
        <v>1737</v>
      </c>
      <c r="F1266" s="8" t="s">
        <v>155</v>
      </c>
    </row>
    <row r="1267" spans="2:6" ht="13.15" customHeight="1">
      <c r="B1267" s="67"/>
      <c r="C1267" s="68"/>
      <c r="D1267" s="69"/>
      <c r="E1267" s="70" t="s">
        <v>1738</v>
      </c>
      <c r="F1267" s="8" t="s">
        <v>155</v>
      </c>
    </row>
    <row r="1268" spans="2:6" ht="14.45" customHeight="1">
      <c r="B1268" s="67"/>
      <c r="C1268" s="68"/>
      <c r="D1268" s="69"/>
      <c r="E1268" s="70" t="s">
        <v>1739</v>
      </c>
      <c r="F1268" s="8" t="s">
        <v>155</v>
      </c>
    </row>
    <row r="1269" spans="2:6">
      <c r="B1269" s="67"/>
      <c r="C1269" s="68"/>
      <c r="D1269" s="69"/>
      <c r="E1269" s="70" t="s">
        <v>1740</v>
      </c>
      <c r="F1269" s="8" t="s">
        <v>155</v>
      </c>
    </row>
    <row r="1270" spans="2:6" ht="13.15" customHeight="1">
      <c r="B1270" s="67"/>
      <c r="C1270" s="68"/>
      <c r="D1270" s="69"/>
      <c r="E1270" s="70" t="s">
        <v>1741</v>
      </c>
      <c r="F1270" s="8" t="s">
        <v>155</v>
      </c>
    </row>
    <row r="1271" spans="2:6" ht="13.15" customHeight="1">
      <c r="B1271" s="67"/>
      <c r="C1271" s="68"/>
      <c r="D1271" s="69"/>
      <c r="E1271" s="70" t="s">
        <v>1742</v>
      </c>
      <c r="F1271" s="8" t="s">
        <v>155</v>
      </c>
    </row>
    <row r="1272" spans="2:6" ht="13.15" customHeight="1">
      <c r="B1272" s="67"/>
      <c r="C1272" s="68"/>
      <c r="D1272" s="69"/>
      <c r="E1272" s="70" t="s">
        <v>1743</v>
      </c>
      <c r="F1272" s="8" t="s">
        <v>155</v>
      </c>
    </row>
    <row r="1273" spans="2:6">
      <c r="B1273" s="67"/>
      <c r="C1273" s="68"/>
      <c r="D1273" s="69"/>
      <c r="E1273" s="70" t="s">
        <v>1744</v>
      </c>
      <c r="F1273" s="8" t="s">
        <v>155</v>
      </c>
    </row>
    <row r="1274" spans="2:6" ht="13.15" customHeight="1">
      <c r="B1274" s="67"/>
      <c r="C1274" s="68"/>
      <c r="D1274" s="69" t="s">
        <v>1745</v>
      </c>
      <c r="E1274" s="69" t="s">
        <v>1746</v>
      </c>
      <c r="F1274" s="8" t="s">
        <v>155</v>
      </c>
    </row>
    <row r="1275" spans="2:6" ht="13.15" customHeight="1">
      <c r="B1275" s="67"/>
      <c r="C1275" s="68"/>
      <c r="D1275" s="69"/>
      <c r="E1275" s="70" t="s">
        <v>1747</v>
      </c>
      <c r="F1275" s="8" t="s">
        <v>155</v>
      </c>
    </row>
    <row r="1276" spans="2:6" ht="13.15" customHeight="1">
      <c r="B1276" s="67"/>
      <c r="C1276" s="68"/>
      <c r="D1276" s="69"/>
      <c r="E1276" s="70" t="s">
        <v>1748</v>
      </c>
      <c r="F1276" s="8" t="s">
        <v>155</v>
      </c>
    </row>
    <row r="1277" spans="2:6" ht="13.15" customHeight="1">
      <c r="B1277" s="67"/>
      <c r="C1277" s="68"/>
      <c r="D1277" s="69"/>
      <c r="E1277" s="70" t="s">
        <v>1749</v>
      </c>
      <c r="F1277" s="8" t="s">
        <v>155</v>
      </c>
    </row>
    <row r="1278" spans="2:6" ht="13.15" customHeight="1">
      <c r="B1278" s="67"/>
      <c r="C1278" s="68"/>
      <c r="D1278" s="69"/>
      <c r="E1278" s="70" t="s">
        <v>1750</v>
      </c>
      <c r="F1278" s="8" t="s">
        <v>155</v>
      </c>
    </row>
    <row r="1279" spans="2:6" ht="13.15" customHeight="1">
      <c r="B1279" s="67"/>
      <c r="C1279" s="68"/>
      <c r="D1279" s="69"/>
      <c r="E1279" s="70" t="s">
        <v>1751</v>
      </c>
      <c r="F1279" s="8" t="s">
        <v>155</v>
      </c>
    </row>
    <row r="1280" spans="2:6" ht="13.15" customHeight="1">
      <c r="B1280" s="67"/>
      <c r="C1280" s="68"/>
      <c r="D1280" s="69"/>
      <c r="E1280" s="70" t="s">
        <v>1752</v>
      </c>
      <c r="F1280" s="8" t="s">
        <v>155</v>
      </c>
    </row>
    <row r="1281" spans="2:6">
      <c r="B1281" s="67"/>
      <c r="C1281" s="68"/>
      <c r="D1281" s="69"/>
      <c r="E1281" s="70" t="s">
        <v>1753</v>
      </c>
      <c r="F1281" s="8" t="s">
        <v>155</v>
      </c>
    </row>
    <row r="1282" spans="2:6" ht="13.15" customHeight="1">
      <c r="B1282" s="67"/>
      <c r="C1282" s="68"/>
      <c r="D1282" s="69"/>
      <c r="E1282" s="70" t="s">
        <v>1754</v>
      </c>
      <c r="F1282" s="8" t="s">
        <v>155</v>
      </c>
    </row>
    <row r="1283" spans="2:6" ht="13.15" customHeight="1">
      <c r="B1283" s="64" t="s">
        <v>157</v>
      </c>
      <c r="C1283" s="65" t="s">
        <v>1755</v>
      </c>
      <c r="D1283" s="66"/>
      <c r="E1283" s="64" t="s">
        <v>1756</v>
      </c>
      <c r="F1283" s="8" t="s">
        <v>155</v>
      </c>
    </row>
    <row r="1284" spans="2:6" ht="13.15" customHeight="1">
      <c r="B1284" s="67"/>
      <c r="C1284" s="68"/>
      <c r="D1284" s="69" t="s">
        <v>1757</v>
      </c>
      <c r="E1284" s="69" t="s">
        <v>1758</v>
      </c>
      <c r="F1284" s="8" t="s">
        <v>155</v>
      </c>
    </row>
    <row r="1285" spans="2:6" ht="13.15" customHeight="1">
      <c r="B1285" s="67"/>
      <c r="C1285" s="68"/>
      <c r="D1285" s="69"/>
      <c r="E1285" s="70" t="s">
        <v>1759</v>
      </c>
      <c r="F1285" s="8" t="s">
        <v>155</v>
      </c>
    </row>
    <row r="1286" spans="2:6" ht="13.15" customHeight="1">
      <c r="B1286" s="67"/>
      <c r="C1286" s="68"/>
      <c r="D1286" s="69"/>
      <c r="E1286" s="70" t="s">
        <v>1760</v>
      </c>
      <c r="F1286" s="8" t="s">
        <v>155</v>
      </c>
    </row>
    <row r="1287" spans="2:6" ht="13.15" customHeight="1">
      <c r="B1287" s="67"/>
      <c r="C1287" s="68"/>
      <c r="D1287" s="69"/>
      <c r="E1287" s="70" t="s">
        <v>1761</v>
      </c>
      <c r="F1287" s="8" t="s">
        <v>155</v>
      </c>
    </row>
    <row r="1288" spans="2:6" ht="13.15" customHeight="1">
      <c r="B1288" s="67"/>
      <c r="C1288" s="68"/>
      <c r="D1288" s="69" t="s">
        <v>1762</v>
      </c>
      <c r="E1288" s="69" t="s">
        <v>1763</v>
      </c>
      <c r="F1288" s="8" t="s">
        <v>155</v>
      </c>
    </row>
    <row r="1289" spans="2:6" ht="13.15" customHeight="1">
      <c r="B1289" s="67"/>
      <c r="C1289" s="68"/>
      <c r="D1289" s="69"/>
      <c r="E1289" s="70" t="s">
        <v>1764</v>
      </c>
      <c r="F1289" s="8" t="s">
        <v>155</v>
      </c>
    </row>
    <row r="1290" spans="2:6" ht="14.45" customHeight="1">
      <c r="B1290" s="67"/>
      <c r="C1290" s="68"/>
      <c r="D1290" s="69"/>
      <c r="E1290" s="70" t="s">
        <v>1765</v>
      </c>
      <c r="F1290" s="8" t="s">
        <v>155</v>
      </c>
    </row>
    <row r="1291" spans="2:6">
      <c r="B1291" s="67"/>
      <c r="C1291" s="68"/>
      <c r="D1291" s="69"/>
      <c r="E1291" s="70" t="s">
        <v>1766</v>
      </c>
      <c r="F1291" s="8" t="s">
        <v>155</v>
      </c>
    </row>
    <row r="1292" spans="2:6" ht="13.15" customHeight="1">
      <c r="B1292" s="67"/>
      <c r="C1292" s="68"/>
      <c r="D1292" s="69"/>
      <c r="E1292" s="70" t="s">
        <v>1767</v>
      </c>
      <c r="F1292" s="8" t="s">
        <v>155</v>
      </c>
    </row>
    <row r="1293" spans="2:6" ht="13.15" customHeight="1">
      <c r="B1293" s="67"/>
      <c r="C1293" s="68"/>
      <c r="D1293" s="69"/>
      <c r="E1293" s="70" t="s">
        <v>1768</v>
      </c>
      <c r="F1293" s="8" t="s">
        <v>155</v>
      </c>
    </row>
    <row r="1294" spans="2:6" ht="13.15" customHeight="1">
      <c r="B1294" s="67"/>
      <c r="C1294" s="68"/>
      <c r="D1294" s="69" t="s">
        <v>1769</v>
      </c>
      <c r="E1294" s="69" t="s">
        <v>1770</v>
      </c>
      <c r="F1294" s="8" t="s">
        <v>155</v>
      </c>
    </row>
    <row r="1295" spans="2:6">
      <c r="B1295" s="67"/>
      <c r="C1295" s="68"/>
      <c r="D1295" s="69"/>
      <c r="E1295" s="70" t="s">
        <v>1771</v>
      </c>
      <c r="F1295" s="8" t="s">
        <v>155</v>
      </c>
    </row>
    <row r="1296" spans="2:6" ht="13.15" customHeight="1">
      <c r="B1296" s="67"/>
      <c r="C1296" s="68"/>
      <c r="D1296" s="69"/>
      <c r="E1296" s="70" t="s">
        <v>1772</v>
      </c>
      <c r="F1296" s="8" t="s">
        <v>155</v>
      </c>
    </row>
    <row r="1297" spans="2:6" ht="13.15" customHeight="1">
      <c r="B1297" s="67"/>
      <c r="C1297" s="68"/>
      <c r="D1297" s="69"/>
      <c r="E1297" s="70" t="s">
        <v>1773</v>
      </c>
      <c r="F1297" s="8" t="s">
        <v>155</v>
      </c>
    </row>
    <row r="1298" spans="2:6" ht="13.15" customHeight="1">
      <c r="B1298" s="67"/>
      <c r="C1298" s="68"/>
      <c r="D1298" s="69" t="s">
        <v>1774</v>
      </c>
      <c r="E1298" s="69" t="s">
        <v>1775</v>
      </c>
      <c r="F1298" s="8" t="s">
        <v>155</v>
      </c>
    </row>
    <row r="1299" spans="2:6" ht="13.15" customHeight="1">
      <c r="B1299" s="67"/>
      <c r="C1299" s="68"/>
      <c r="D1299" s="69"/>
      <c r="E1299" s="70" t="s">
        <v>1776</v>
      </c>
      <c r="F1299" s="8" t="s">
        <v>155</v>
      </c>
    </row>
    <row r="1300" spans="2:6" ht="13.15" customHeight="1">
      <c r="B1300" s="67"/>
      <c r="C1300" s="68"/>
      <c r="D1300" s="69"/>
      <c r="E1300" s="70" t="s">
        <v>1777</v>
      </c>
      <c r="F1300" s="8" t="s">
        <v>155</v>
      </c>
    </row>
    <row r="1301" spans="2:6">
      <c r="B1301" s="67"/>
      <c r="C1301" s="68"/>
      <c r="D1301" s="69" t="s">
        <v>1778</v>
      </c>
      <c r="E1301" s="69" t="s">
        <v>1779</v>
      </c>
      <c r="F1301" s="8" t="s">
        <v>155</v>
      </c>
    </row>
    <row r="1302" spans="2:6" ht="13.15" customHeight="1">
      <c r="B1302" s="67"/>
      <c r="C1302" s="68"/>
      <c r="D1302" s="69"/>
      <c r="E1302" s="70" t="s">
        <v>1780</v>
      </c>
      <c r="F1302" s="8" t="s">
        <v>155</v>
      </c>
    </row>
    <row r="1303" spans="2:6" ht="13.15" customHeight="1">
      <c r="B1303" s="67"/>
      <c r="C1303" s="68"/>
      <c r="D1303" s="69"/>
      <c r="E1303" s="70" t="s">
        <v>1781</v>
      </c>
      <c r="F1303" s="8" t="s">
        <v>155</v>
      </c>
    </row>
    <row r="1304" spans="2:6" ht="13.15" customHeight="1">
      <c r="B1304" s="67"/>
      <c r="C1304" s="68"/>
      <c r="D1304" s="69"/>
      <c r="E1304" s="70" t="s">
        <v>1782</v>
      </c>
      <c r="F1304" s="8" t="s">
        <v>155</v>
      </c>
    </row>
    <row r="1305" spans="2:6">
      <c r="B1305" s="67"/>
      <c r="C1305" s="68"/>
      <c r="D1305" s="69" t="s">
        <v>1783</v>
      </c>
      <c r="E1305" s="69" t="s">
        <v>1784</v>
      </c>
      <c r="F1305" s="8" t="s">
        <v>155</v>
      </c>
    </row>
    <row r="1306" spans="2:6" ht="13.15" customHeight="1">
      <c r="B1306" s="67"/>
      <c r="C1306" s="68"/>
      <c r="D1306" s="69"/>
      <c r="E1306" s="70" t="s">
        <v>1785</v>
      </c>
      <c r="F1306" s="8" t="s">
        <v>155</v>
      </c>
    </row>
    <row r="1307" spans="2:6" ht="13.15" customHeight="1">
      <c r="B1307" s="67"/>
      <c r="C1307" s="68"/>
      <c r="D1307" s="69"/>
      <c r="E1307" s="70" t="s">
        <v>1786</v>
      </c>
      <c r="F1307" s="8" t="s">
        <v>155</v>
      </c>
    </row>
    <row r="1308" spans="2:6">
      <c r="B1308" s="67"/>
      <c r="C1308" s="68"/>
      <c r="D1308" s="69" t="s">
        <v>1787</v>
      </c>
      <c r="E1308" s="69" t="s">
        <v>1788</v>
      </c>
      <c r="F1308" s="8" t="s">
        <v>155</v>
      </c>
    </row>
    <row r="1309" spans="2:6" ht="13.15" customHeight="1">
      <c r="B1309" s="67"/>
      <c r="C1309" s="68"/>
      <c r="D1309" s="69"/>
      <c r="E1309" s="70" t="s">
        <v>1789</v>
      </c>
      <c r="F1309" s="8" t="s">
        <v>155</v>
      </c>
    </row>
    <row r="1310" spans="2:6" ht="13.15" customHeight="1">
      <c r="B1310" s="67"/>
      <c r="C1310" s="68"/>
      <c r="D1310" s="69"/>
      <c r="E1310" s="70" t="s">
        <v>1790</v>
      </c>
      <c r="F1310" s="8" t="s">
        <v>155</v>
      </c>
    </row>
    <row r="1311" spans="2:6" ht="13.15" customHeight="1">
      <c r="B1311" s="67"/>
      <c r="C1311" s="68"/>
      <c r="D1311" s="69"/>
      <c r="E1311" s="70" t="s">
        <v>1791</v>
      </c>
      <c r="F1311" s="8" t="s">
        <v>155</v>
      </c>
    </row>
    <row r="1312" spans="2:6">
      <c r="B1312" s="67"/>
      <c r="C1312" s="68"/>
      <c r="D1312" s="69"/>
      <c r="E1312" s="70" t="s">
        <v>1792</v>
      </c>
      <c r="F1312" s="8" t="s">
        <v>155</v>
      </c>
    </row>
    <row r="1313" spans="2:6" ht="13.15" customHeight="1">
      <c r="B1313" s="67"/>
      <c r="C1313" s="68"/>
      <c r="D1313" s="69"/>
      <c r="E1313" s="70" t="s">
        <v>1793</v>
      </c>
      <c r="F1313" s="8" t="s">
        <v>155</v>
      </c>
    </row>
    <row r="1314" spans="2:6" ht="13.15" customHeight="1">
      <c r="B1314" s="64" t="s">
        <v>157</v>
      </c>
      <c r="C1314" s="65" t="s">
        <v>1794</v>
      </c>
      <c r="D1314" s="66"/>
      <c r="E1314" s="64" t="s">
        <v>1795</v>
      </c>
      <c r="F1314" s="8" t="s">
        <v>155</v>
      </c>
    </row>
    <row r="1315" spans="2:6">
      <c r="B1315" s="67"/>
      <c r="C1315" s="68"/>
      <c r="D1315" s="69" t="s">
        <v>1796</v>
      </c>
      <c r="E1315" s="69" t="s">
        <v>1797</v>
      </c>
      <c r="F1315" s="8" t="s">
        <v>155</v>
      </c>
    </row>
    <row r="1316" spans="2:6" ht="13.15" customHeight="1">
      <c r="B1316" s="67"/>
      <c r="C1316" s="68"/>
      <c r="D1316" s="69"/>
      <c r="E1316" s="70" t="s">
        <v>1798</v>
      </c>
      <c r="F1316" s="8" t="s">
        <v>155</v>
      </c>
    </row>
    <row r="1317" spans="2:6" ht="13.15" customHeight="1">
      <c r="B1317" s="67"/>
      <c r="C1317" s="68"/>
      <c r="D1317" s="69"/>
      <c r="E1317" s="70" t="s">
        <v>1799</v>
      </c>
      <c r="F1317" s="8" t="s">
        <v>155</v>
      </c>
    </row>
    <row r="1318" spans="2:6" ht="13.15" customHeight="1">
      <c r="B1318" s="67"/>
      <c r="C1318" s="68"/>
      <c r="D1318" s="69"/>
      <c r="E1318" s="70" t="s">
        <v>1800</v>
      </c>
      <c r="F1318" s="8" t="s">
        <v>155</v>
      </c>
    </row>
    <row r="1319" spans="2:6" ht="13.15" customHeight="1">
      <c r="B1319" s="67"/>
      <c r="C1319" s="68"/>
      <c r="D1319" s="69" t="s">
        <v>1801</v>
      </c>
      <c r="E1319" s="69" t="s">
        <v>1802</v>
      </c>
      <c r="F1319" s="8" t="s">
        <v>155</v>
      </c>
    </row>
    <row r="1320" spans="2:6" ht="13.15" customHeight="1">
      <c r="B1320" s="67"/>
      <c r="C1320" s="68"/>
      <c r="D1320" s="69"/>
      <c r="E1320" s="70" t="s">
        <v>1803</v>
      </c>
      <c r="F1320" s="8" t="s">
        <v>155</v>
      </c>
    </row>
    <row r="1321" spans="2:6" ht="14.45" customHeight="1">
      <c r="B1321" s="67"/>
      <c r="C1321" s="68"/>
      <c r="D1321" s="69"/>
      <c r="E1321" s="70" t="s">
        <v>1804</v>
      </c>
      <c r="F1321" s="8" t="s">
        <v>155</v>
      </c>
    </row>
    <row r="1322" spans="2:6">
      <c r="B1322" s="67"/>
      <c r="C1322" s="68"/>
      <c r="D1322" s="69"/>
      <c r="E1322" s="70" t="s">
        <v>1805</v>
      </c>
      <c r="F1322" s="8" t="s">
        <v>155</v>
      </c>
    </row>
    <row r="1323" spans="2:6" ht="13.15" customHeight="1">
      <c r="B1323" s="67"/>
      <c r="C1323" s="68"/>
      <c r="D1323" s="69"/>
      <c r="E1323" s="70" t="s">
        <v>1806</v>
      </c>
      <c r="F1323" s="8" t="s">
        <v>155</v>
      </c>
    </row>
    <row r="1324" spans="2:6" ht="13.15" customHeight="1">
      <c r="B1324" s="67"/>
      <c r="C1324" s="68"/>
      <c r="D1324" s="69"/>
      <c r="E1324" s="70" t="s">
        <v>1807</v>
      </c>
      <c r="F1324" s="8" t="s">
        <v>155</v>
      </c>
    </row>
    <row r="1325" spans="2:6" ht="13.15" customHeight="1">
      <c r="B1325" s="67"/>
      <c r="C1325" s="68"/>
      <c r="D1325" s="69" t="s">
        <v>1808</v>
      </c>
      <c r="E1325" s="69" t="s">
        <v>1809</v>
      </c>
      <c r="F1325" s="8" t="s">
        <v>155</v>
      </c>
    </row>
    <row r="1326" spans="2:6">
      <c r="B1326" s="67"/>
      <c r="C1326" s="68"/>
      <c r="D1326" s="69"/>
      <c r="E1326" s="70" t="s">
        <v>1810</v>
      </c>
      <c r="F1326" s="8" t="s">
        <v>155</v>
      </c>
    </row>
    <row r="1327" spans="2:6" ht="13.15" customHeight="1">
      <c r="B1327" s="67"/>
      <c r="C1327" s="68"/>
      <c r="D1327" s="69"/>
      <c r="E1327" s="70" t="s">
        <v>1811</v>
      </c>
      <c r="F1327" s="8" t="s">
        <v>155</v>
      </c>
    </row>
    <row r="1328" spans="2:6" ht="13.15" customHeight="1">
      <c r="B1328" s="67"/>
      <c r="C1328" s="68"/>
      <c r="D1328" s="69"/>
      <c r="E1328" s="70" t="s">
        <v>1812</v>
      </c>
      <c r="F1328" s="8" t="s">
        <v>155</v>
      </c>
    </row>
    <row r="1329" spans="2:6" ht="13.15" customHeight="1">
      <c r="B1329" s="67"/>
      <c r="C1329" s="68"/>
      <c r="D1329" s="69" t="s">
        <v>1813</v>
      </c>
      <c r="E1329" s="69" t="s">
        <v>1814</v>
      </c>
      <c r="F1329" s="8" t="s">
        <v>155</v>
      </c>
    </row>
    <row r="1330" spans="2:6" ht="13.15" customHeight="1">
      <c r="B1330" s="67"/>
      <c r="C1330" s="68"/>
      <c r="D1330" s="69"/>
      <c r="E1330" s="70" t="s">
        <v>1815</v>
      </c>
      <c r="F1330" s="8" t="s">
        <v>155</v>
      </c>
    </row>
    <row r="1331" spans="2:6" ht="13.15" customHeight="1">
      <c r="B1331" s="67"/>
      <c r="C1331" s="68"/>
      <c r="D1331" s="69"/>
      <c r="E1331" s="70" t="s">
        <v>1816</v>
      </c>
      <c r="F1331" s="8" t="s">
        <v>155</v>
      </c>
    </row>
    <row r="1332" spans="2:6">
      <c r="B1332" s="67"/>
      <c r="C1332" s="68"/>
      <c r="D1332" s="69" t="s">
        <v>1817</v>
      </c>
      <c r="E1332" s="69" t="s">
        <v>1818</v>
      </c>
      <c r="F1332" s="8" t="s">
        <v>155</v>
      </c>
    </row>
    <row r="1333" spans="2:6" ht="13.15" customHeight="1">
      <c r="B1333" s="67"/>
      <c r="C1333" s="68"/>
      <c r="D1333" s="69"/>
      <c r="E1333" s="70" t="s">
        <v>1819</v>
      </c>
      <c r="F1333" s="8" t="s">
        <v>155</v>
      </c>
    </row>
    <row r="1334" spans="2:6" ht="13.15" customHeight="1">
      <c r="B1334" s="67"/>
      <c r="C1334" s="68"/>
      <c r="D1334" s="69"/>
      <c r="E1334" s="70" t="s">
        <v>1820</v>
      </c>
      <c r="F1334" s="8" t="s">
        <v>155</v>
      </c>
    </row>
    <row r="1335" spans="2:6" ht="13.15" customHeight="1">
      <c r="B1335" s="67"/>
      <c r="C1335" s="68"/>
      <c r="D1335" s="69"/>
      <c r="E1335" s="70" t="s">
        <v>1821</v>
      </c>
      <c r="F1335" s="8" t="s">
        <v>155</v>
      </c>
    </row>
    <row r="1336" spans="2:6">
      <c r="B1336" s="64" t="s">
        <v>157</v>
      </c>
      <c r="C1336" s="65" t="s">
        <v>1822</v>
      </c>
      <c r="D1336" s="66"/>
      <c r="E1336" s="64" t="s">
        <v>1823</v>
      </c>
      <c r="F1336" s="8" t="s">
        <v>155</v>
      </c>
    </row>
    <row r="1337" spans="2:6" ht="13.15" customHeight="1">
      <c r="B1337" s="67"/>
      <c r="C1337" s="68"/>
      <c r="D1337" s="69" t="s">
        <v>1824</v>
      </c>
      <c r="E1337" s="69" t="s">
        <v>1825</v>
      </c>
      <c r="F1337" s="8" t="s">
        <v>155</v>
      </c>
    </row>
    <row r="1338" spans="2:6" ht="13.15" customHeight="1">
      <c r="B1338" s="67"/>
      <c r="C1338" s="68"/>
      <c r="D1338" s="69"/>
      <c r="E1338" s="70" t="s">
        <v>1826</v>
      </c>
      <c r="F1338" s="8" t="s">
        <v>155</v>
      </c>
    </row>
    <row r="1339" spans="2:6">
      <c r="B1339" s="67"/>
      <c r="C1339" s="68"/>
      <c r="D1339" s="69"/>
      <c r="E1339" s="70" t="s">
        <v>1827</v>
      </c>
      <c r="F1339" s="8" t="s">
        <v>155</v>
      </c>
    </row>
    <row r="1340" spans="2:6" ht="13.15" customHeight="1">
      <c r="B1340" s="67"/>
      <c r="C1340" s="68"/>
      <c r="D1340" s="69"/>
      <c r="E1340" s="70" t="s">
        <v>1828</v>
      </c>
      <c r="F1340" s="8" t="s">
        <v>155</v>
      </c>
    </row>
    <row r="1341" spans="2:6" ht="13.15" customHeight="1">
      <c r="B1341" s="67"/>
      <c r="C1341" s="68"/>
      <c r="D1341" s="69" t="s">
        <v>1829</v>
      </c>
      <c r="E1341" s="69" t="s">
        <v>1830</v>
      </c>
      <c r="F1341" s="8" t="s">
        <v>155</v>
      </c>
    </row>
    <row r="1342" spans="2:6" ht="13.15" customHeight="1">
      <c r="B1342" s="67"/>
      <c r="C1342" s="68"/>
      <c r="D1342" s="69"/>
      <c r="E1342" s="70" t="s">
        <v>1831</v>
      </c>
      <c r="F1342" s="8" t="s">
        <v>155</v>
      </c>
    </row>
    <row r="1343" spans="2:6" ht="14.45" customHeight="1">
      <c r="B1343" s="67"/>
      <c r="C1343" s="68"/>
      <c r="D1343" s="69"/>
      <c r="E1343" s="70" t="s">
        <v>1832</v>
      </c>
      <c r="F1343" s="8" t="s">
        <v>155</v>
      </c>
    </row>
    <row r="1344" spans="2:6">
      <c r="B1344" s="67"/>
      <c r="C1344" s="68"/>
      <c r="D1344" s="69"/>
      <c r="E1344" s="70" t="s">
        <v>1833</v>
      </c>
      <c r="F1344" s="8" t="s">
        <v>155</v>
      </c>
    </row>
    <row r="1345" spans="2:6" ht="13.15" customHeight="1">
      <c r="B1345" s="67"/>
      <c r="C1345" s="68"/>
      <c r="D1345" s="69"/>
      <c r="E1345" s="70" t="s">
        <v>1834</v>
      </c>
      <c r="F1345" s="8" t="s">
        <v>155</v>
      </c>
    </row>
    <row r="1346" spans="2:6" ht="13.15" customHeight="1">
      <c r="B1346" s="67"/>
      <c r="C1346" s="68"/>
      <c r="D1346" s="69"/>
      <c r="E1346" s="70" t="s">
        <v>1835</v>
      </c>
      <c r="F1346" s="8" t="s">
        <v>155</v>
      </c>
    </row>
    <row r="1347" spans="2:6" ht="13.15" customHeight="1">
      <c r="B1347" s="67"/>
      <c r="C1347" s="68"/>
      <c r="D1347" s="69"/>
      <c r="E1347" s="70" t="s">
        <v>1836</v>
      </c>
      <c r="F1347" s="8" t="s">
        <v>155</v>
      </c>
    </row>
    <row r="1348" spans="2:6">
      <c r="B1348" s="67"/>
      <c r="C1348" s="68"/>
      <c r="D1348" s="69" t="s">
        <v>1837</v>
      </c>
      <c r="E1348" s="69" t="s">
        <v>1838</v>
      </c>
      <c r="F1348" s="8" t="s">
        <v>155</v>
      </c>
    </row>
    <row r="1349" spans="2:6" ht="13.15" customHeight="1">
      <c r="B1349" s="67"/>
      <c r="C1349" s="68"/>
      <c r="D1349" s="69"/>
      <c r="E1349" s="70" t="s">
        <v>1839</v>
      </c>
      <c r="F1349" s="8" t="s">
        <v>155</v>
      </c>
    </row>
    <row r="1350" spans="2:6" ht="13.15" customHeight="1">
      <c r="B1350" s="67"/>
      <c r="C1350" s="68"/>
      <c r="D1350" s="69"/>
      <c r="E1350" s="70" t="s">
        <v>1840</v>
      </c>
      <c r="F1350" s="8" t="s">
        <v>155</v>
      </c>
    </row>
    <row r="1351" spans="2:6" ht="13.15" customHeight="1">
      <c r="B1351" s="67"/>
      <c r="C1351" s="68"/>
      <c r="D1351" s="69"/>
      <c r="E1351" s="70" t="s">
        <v>1841</v>
      </c>
      <c r="F1351" s="8" t="s">
        <v>155</v>
      </c>
    </row>
    <row r="1352" spans="2:6" ht="13.15" customHeight="1">
      <c r="B1352" s="67"/>
      <c r="C1352" s="68"/>
      <c r="D1352" s="69"/>
      <c r="E1352" s="70" t="s">
        <v>1842</v>
      </c>
      <c r="F1352" s="8" t="s">
        <v>155</v>
      </c>
    </row>
    <row r="1353" spans="2:6" ht="13.15" customHeight="1">
      <c r="B1353" s="67"/>
      <c r="C1353" s="68"/>
      <c r="D1353" s="69" t="s">
        <v>1843</v>
      </c>
      <c r="E1353" s="69" t="s">
        <v>1844</v>
      </c>
      <c r="F1353" s="8" t="s">
        <v>155</v>
      </c>
    </row>
    <row r="1354" spans="2:6" ht="13.15" customHeight="1">
      <c r="B1354" s="67"/>
      <c r="C1354" s="68"/>
      <c r="D1354" s="69"/>
      <c r="E1354" s="70" t="s">
        <v>1845</v>
      </c>
      <c r="F1354" s="8" t="s">
        <v>155</v>
      </c>
    </row>
    <row r="1355" spans="2:6">
      <c r="B1355" s="67"/>
      <c r="C1355" s="68"/>
      <c r="D1355" s="69"/>
      <c r="E1355" s="70" t="s">
        <v>1846</v>
      </c>
      <c r="F1355" s="8" t="s">
        <v>155</v>
      </c>
    </row>
    <row r="1356" spans="2:6" ht="13.15" customHeight="1">
      <c r="B1356" s="67"/>
      <c r="C1356" s="68"/>
      <c r="D1356" s="69" t="s">
        <v>1847</v>
      </c>
      <c r="E1356" s="69" t="s">
        <v>1848</v>
      </c>
      <c r="F1356" s="8" t="s">
        <v>155</v>
      </c>
    </row>
    <row r="1357" spans="2:6" ht="13.15" customHeight="1">
      <c r="B1357" s="67"/>
      <c r="C1357" s="68"/>
      <c r="D1357" s="69"/>
      <c r="E1357" s="70" t="s">
        <v>1849</v>
      </c>
      <c r="F1357" s="8" t="s">
        <v>155</v>
      </c>
    </row>
    <row r="1358" spans="2:6" ht="13.15" customHeight="1">
      <c r="B1358" s="67"/>
      <c r="C1358" s="68"/>
      <c r="D1358" s="69"/>
      <c r="E1358" s="70" t="s">
        <v>1850</v>
      </c>
      <c r="F1358" s="8" t="s">
        <v>155</v>
      </c>
    </row>
    <row r="1359" spans="2:6" ht="13.15" customHeight="1">
      <c r="B1359" s="67"/>
      <c r="C1359" s="68"/>
      <c r="D1359" s="69"/>
      <c r="E1359" s="70" t="s">
        <v>1851</v>
      </c>
      <c r="F1359" s="8" t="s">
        <v>155</v>
      </c>
    </row>
    <row r="1360" spans="2:6">
      <c r="B1360" s="67"/>
      <c r="C1360" s="68"/>
      <c r="D1360" s="69"/>
      <c r="E1360" s="70" t="s">
        <v>1852</v>
      </c>
      <c r="F1360" s="8" t="s">
        <v>155</v>
      </c>
    </row>
    <row r="1361" spans="2:6" ht="13.15" customHeight="1">
      <c r="B1361" s="67"/>
      <c r="C1361" s="68"/>
      <c r="D1361" s="69"/>
      <c r="E1361" s="70" t="s">
        <v>1853</v>
      </c>
      <c r="F1361" s="8" t="s">
        <v>155</v>
      </c>
    </row>
    <row r="1362" spans="2:6" ht="13.15" customHeight="1">
      <c r="B1362" s="67"/>
      <c r="C1362" s="68"/>
      <c r="D1362" s="69"/>
      <c r="E1362" s="70" t="s">
        <v>1854</v>
      </c>
      <c r="F1362" s="8" t="s">
        <v>155</v>
      </c>
    </row>
    <row r="1363" spans="2:6">
      <c r="B1363" s="67"/>
      <c r="C1363" s="68"/>
      <c r="D1363" s="69"/>
      <c r="E1363" s="70" t="s">
        <v>1855</v>
      </c>
      <c r="F1363" s="8" t="s">
        <v>155</v>
      </c>
    </row>
    <row r="1364" spans="2:6" ht="13.15" customHeight="1">
      <c r="B1364" s="67"/>
      <c r="C1364" s="68"/>
      <c r="D1364" s="69"/>
      <c r="E1364" s="70" t="s">
        <v>1856</v>
      </c>
      <c r="F1364" s="8" t="s">
        <v>155</v>
      </c>
    </row>
    <row r="1365" spans="2:6" ht="13.15" customHeight="1">
      <c r="B1365" s="67"/>
      <c r="C1365" s="68"/>
      <c r="D1365" s="69"/>
      <c r="E1365" s="70" t="s">
        <v>1857</v>
      </c>
      <c r="F1365" s="8" t="s">
        <v>155</v>
      </c>
    </row>
    <row r="1366" spans="2:6" ht="13.15" customHeight="1">
      <c r="B1366" s="64" t="s">
        <v>157</v>
      </c>
      <c r="C1366" s="65" t="s">
        <v>1858</v>
      </c>
      <c r="D1366" s="66"/>
      <c r="E1366" s="64" t="s">
        <v>1859</v>
      </c>
      <c r="F1366" s="8" t="s">
        <v>155</v>
      </c>
    </row>
    <row r="1367" spans="2:6" ht="13.15" customHeight="1">
      <c r="B1367" s="67"/>
      <c r="C1367" s="68"/>
      <c r="D1367" s="69" t="s">
        <v>1860</v>
      </c>
      <c r="E1367" s="69" t="s">
        <v>1861</v>
      </c>
      <c r="F1367" s="8" t="s">
        <v>155</v>
      </c>
    </row>
    <row r="1368" spans="2:6" ht="13.15" customHeight="1">
      <c r="B1368" s="67"/>
      <c r="C1368" s="68"/>
      <c r="D1368" s="69"/>
      <c r="E1368" s="70" t="s">
        <v>1862</v>
      </c>
      <c r="F1368" s="8" t="s">
        <v>155</v>
      </c>
    </row>
    <row r="1369" spans="2:6" ht="13.15" customHeight="1">
      <c r="B1369" s="67"/>
      <c r="C1369" s="68"/>
      <c r="D1369" s="69"/>
      <c r="E1369" s="70" t="s">
        <v>1863</v>
      </c>
      <c r="F1369" s="8" t="s">
        <v>155</v>
      </c>
    </row>
    <row r="1370" spans="2:6" ht="13.15" customHeight="1">
      <c r="B1370" s="67"/>
      <c r="C1370" s="68"/>
      <c r="D1370" s="69"/>
      <c r="E1370" s="70" t="s">
        <v>1864</v>
      </c>
      <c r="F1370" s="8" t="s">
        <v>155</v>
      </c>
    </row>
    <row r="1371" spans="2:6" ht="13.15" customHeight="1">
      <c r="B1371" s="67"/>
      <c r="C1371" s="68"/>
      <c r="D1371" s="69" t="s">
        <v>1865</v>
      </c>
      <c r="E1371" s="69" t="s">
        <v>1866</v>
      </c>
      <c r="F1371" s="8" t="s">
        <v>155</v>
      </c>
    </row>
    <row r="1372" spans="2:6" ht="13.15" customHeight="1">
      <c r="B1372" s="67"/>
      <c r="C1372" s="68"/>
      <c r="D1372" s="69"/>
      <c r="E1372" s="70" t="s">
        <v>1867</v>
      </c>
      <c r="F1372" s="8" t="s">
        <v>155</v>
      </c>
    </row>
    <row r="1373" spans="2:6" ht="14.45" customHeight="1">
      <c r="B1373" s="67"/>
      <c r="C1373" s="68"/>
      <c r="D1373" s="69" t="s">
        <v>1868</v>
      </c>
      <c r="E1373" s="69" t="s">
        <v>1869</v>
      </c>
      <c r="F1373" s="8" t="s">
        <v>155</v>
      </c>
    </row>
    <row r="1374" spans="2:6">
      <c r="B1374" s="67"/>
      <c r="C1374" s="68"/>
      <c r="D1374" s="69"/>
      <c r="E1374" s="70" t="s">
        <v>1870</v>
      </c>
      <c r="F1374" s="8" t="s">
        <v>155</v>
      </c>
    </row>
    <row r="1375" spans="2:6" ht="13.15" customHeight="1">
      <c r="B1375" s="64" t="s">
        <v>157</v>
      </c>
      <c r="C1375" s="65" t="s">
        <v>1871</v>
      </c>
      <c r="D1375" s="66"/>
      <c r="E1375" s="64" t="s">
        <v>1872</v>
      </c>
      <c r="F1375" s="8" t="s">
        <v>155</v>
      </c>
    </row>
    <row r="1376" spans="2:6" ht="13.15" customHeight="1">
      <c r="B1376" s="67"/>
      <c r="C1376" s="68"/>
      <c r="D1376" s="69" t="s">
        <v>1873</v>
      </c>
      <c r="E1376" s="69" t="s">
        <v>1874</v>
      </c>
      <c r="F1376" s="8" t="s">
        <v>155</v>
      </c>
    </row>
    <row r="1377" spans="2:6" ht="13.15" customHeight="1">
      <c r="B1377" s="67"/>
      <c r="C1377" s="68"/>
      <c r="D1377" s="69"/>
      <c r="E1377" s="70" t="s">
        <v>1875</v>
      </c>
      <c r="F1377" s="8" t="s">
        <v>155</v>
      </c>
    </row>
    <row r="1378" spans="2:6">
      <c r="B1378" s="67"/>
      <c r="C1378" s="68"/>
      <c r="D1378" s="69"/>
      <c r="E1378" s="70" t="s">
        <v>1876</v>
      </c>
      <c r="F1378" s="8" t="s">
        <v>155</v>
      </c>
    </row>
    <row r="1379" spans="2:6" ht="13.15" customHeight="1">
      <c r="B1379" s="67"/>
      <c r="C1379" s="68"/>
      <c r="D1379" s="69"/>
      <c r="E1379" s="70" t="s">
        <v>1877</v>
      </c>
      <c r="F1379" s="8" t="s">
        <v>155</v>
      </c>
    </row>
    <row r="1380" spans="2:6">
      <c r="B1380" s="67"/>
      <c r="C1380" s="68"/>
      <c r="D1380" s="69" t="s">
        <v>1878</v>
      </c>
      <c r="E1380" s="69" t="s">
        <v>1879</v>
      </c>
      <c r="F1380" s="8" t="s">
        <v>155</v>
      </c>
    </row>
    <row r="1381" spans="2:6" ht="13.15" customHeight="1">
      <c r="B1381" s="67"/>
      <c r="C1381" s="68"/>
      <c r="D1381" s="69"/>
      <c r="E1381" s="70" t="s">
        <v>1880</v>
      </c>
      <c r="F1381" s="8" t="s">
        <v>155</v>
      </c>
    </row>
    <row r="1382" spans="2:6" ht="14.45" customHeight="1">
      <c r="B1382" s="67"/>
      <c r="C1382" s="68"/>
      <c r="D1382" s="69"/>
      <c r="E1382" s="70" t="s">
        <v>1881</v>
      </c>
      <c r="F1382" s="8" t="s">
        <v>155</v>
      </c>
    </row>
    <row r="1383" spans="2:6">
      <c r="B1383" s="67"/>
      <c r="C1383" s="68"/>
      <c r="D1383" s="69" t="s">
        <v>1882</v>
      </c>
      <c r="E1383" s="69" t="s">
        <v>1883</v>
      </c>
      <c r="F1383" s="8" t="s">
        <v>155</v>
      </c>
    </row>
    <row r="1384" spans="2:6" ht="13.15" customHeight="1">
      <c r="B1384" s="67"/>
      <c r="C1384" s="68"/>
      <c r="D1384" s="69"/>
      <c r="E1384" s="70" t="s">
        <v>1884</v>
      </c>
      <c r="F1384" s="8" t="s">
        <v>155</v>
      </c>
    </row>
    <row r="1385" spans="2:6" ht="13.15" customHeight="1">
      <c r="B1385" s="67"/>
      <c r="C1385" s="68"/>
      <c r="D1385" s="69" t="s">
        <v>1885</v>
      </c>
      <c r="E1385" s="69" t="s">
        <v>1886</v>
      </c>
      <c r="F1385" s="8" t="s">
        <v>155</v>
      </c>
    </row>
    <row r="1386" spans="2:6" ht="13.15" customHeight="1">
      <c r="B1386" s="67"/>
      <c r="C1386" s="68"/>
      <c r="D1386" s="69"/>
      <c r="E1386" s="70" t="s">
        <v>1887</v>
      </c>
      <c r="F1386" s="8" t="s">
        <v>155</v>
      </c>
    </row>
    <row r="1387" spans="2:6">
      <c r="B1387" s="67"/>
      <c r="C1387" s="68"/>
      <c r="D1387" s="69"/>
      <c r="E1387" s="70" t="s">
        <v>1888</v>
      </c>
      <c r="F1387" s="8" t="s">
        <v>155</v>
      </c>
    </row>
    <row r="1388" spans="2:6" ht="13.15" customHeight="1">
      <c r="B1388" s="67"/>
      <c r="C1388" s="68"/>
      <c r="D1388" s="69" t="s">
        <v>1889</v>
      </c>
      <c r="E1388" s="69" t="s">
        <v>1890</v>
      </c>
      <c r="F1388" s="8" t="s">
        <v>155</v>
      </c>
    </row>
    <row r="1389" spans="2:6" ht="13.15" customHeight="1">
      <c r="B1389" s="67"/>
      <c r="C1389" s="68"/>
      <c r="D1389" s="69"/>
      <c r="E1389" s="70" t="s">
        <v>1891</v>
      </c>
      <c r="F1389" s="8" t="s">
        <v>155</v>
      </c>
    </row>
    <row r="1390" spans="2:6">
      <c r="B1390" s="67"/>
      <c r="C1390" s="68"/>
      <c r="D1390" s="69"/>
      <c r="E1390" s="70" t="s">
        <v>1892</v>
      </c>
      <c r="F1390" s="8" t="s">
        <v>155</v>
      </c>
    </row>
    <row r="1391" spans="2:6" ht="13.15" customHeight="1">
      <c r="B1391" s="67"/>
      <c r="C1391" s="68"/>
      <c r="D1391" s="69" t="s">
        <v>1893</v>
      </c>
      <c r="E1391" s="69" t="s">
        <v>1894</v>
      </c>
      <c r="F1391" s="8" t="s">
        <v>155</v>
      </c>
    </row>
    <row r="1392" spans="2:6">
      <c r="B1392" s="67"/>
      <c r="C1392" s="68"/>
      <c r="D1392" s="69"/>
      <c r="E1392" s="70" t="s">
        <v>1895</v>
      </c>
      <c r="F1392" s="8" t="s">
        <v>155</v>
      </c>
    </row>
    <row r="1393" spans="2:6" ht="13.15" customHeight="1">
      <c r="B1393" s="67"/>
      <c r="C1393" s="68"/>
      <c r="D1393" s="69"/>
      <c r="E1393" s="70" t="s">
        <v>1896</v>
      </c>
      <c r="F1393" s="8" t="s">
        <v>155</v>
      </c>
    </row>
    <row r="1394" spans="2:6" ht="13.15" customHeight="1">
      <c r="B1394" s="67"/>
      <c r="C1394" s="68"/>
      <c r="D1394" s="69"/>
      <c r="E1394" s="70" t="s">
        <v>1897</v>
      </c>
      <c r="F1394" s="8" t="s">
        <v>155</v>
      </c>
    </row>
    <row r="1395" spans="2:6">
      <c r="B1395" s="67"/>
      <c r="C1395" s="68"/>
      <c r="D1395" s="69"/>
      <c r="E1395" s="70" t="s">
        <v>1898</v>
      </c>
      <c r="F1395" s="8" t="s">
        <v>155</v>
      </c>
    </row>
    <row r="1396" spans="2:6" ht="13.15" customHeight="1">
      <c r="B1396" s="64" t="s">
        <v>157</v>
      </c>
      <c r="C1396" s="65" t="s">
        <v>1899</v>
      </c>
      <c r="D1396" s="66"/>
      <c r="E1396" s="64" t="s">
        <v>1900</v>
      </c>
      <c r="F1396" s="8" t="s">
        <v>155</v>
      </c>
    </row>
    <row r="1397" spans="2:6" ht="13.15" customHeight="1">
      <c r="B1397" s="67"/>
      <c r="C1397" s="68"/>
      <c r="D1397" s="69" t="s">
        <v>1901</v>
      </c>
      <c r="E1397" s="69" t="s">
        <v>1902</v>
      </c>
      <c r="F1397" s="8" t="s">
        <v>155</v>
      </c>
    </row>
    <row r="1398" spans="2:6">
      <c r="B1398" s="67"/>
      <c r="C1398" s="68"/>
      <c r="D1398" s="69"/>
      <c r="E1398" s="70" t="s">
        <v>1903</v>
      </c>
      <c r="F1398" s="8" t="s">
        <v>155</v>
      </c>
    </row>
    <row r="1399" spans="2:6" ht="13.15" customHeight="1">
      <c r="B1399" s="67"/>
      <c r="C1399" s="68"/>
      <c r="D1399" s="69"/>
      <c r="E1399" s="70" t="s">
        <v>1904</v>
      </c>
      <c r="F1399" s="8" t="s">
        <v>155</v>
      </c>
    </row>
    <row r="1400" spans="2:6" ht="13.15" customHeight="1">
      <c r="B1400" s="67"/>
      <c r="C1400" s="68"/>
      <c r="D1400" s="69"/>
      <c r="E1400" s="70" t="s">
        <v>1905</v>
      </c>
      <c r="F1400" s="8" t="s">
        <v>155</v>
      </c>
    </row>
    <row r="1401" spans="2:6" ht="13.15" customHeight="1">
      <c r="B1401" s="67"/>
      <c r="C1401" s="68"/>
      <c r="D1401" s="69" t="s">
        <v>1906</v>
      </c>
      <c r="E1401" s="69" t="s">
        <v>1907</v>
      </c>
      <c r="F1401" s="8" t="s">
        <v>155</v>
      </c>
    </row>
    <row r="1402" spans="2:6" ht="13.15" customHeight="1">
      <c r="B1402" s="67"/>
      <c r="C1402" s="68"/>
      <c r="D1402" s="69"/>
      <c r="E1402" s="70" t="s">
        <v>1908</v>
      </c>
      <c r="F1402" s="8" t="s">
        <v>155</v>
      </c>
    </row>
    <row r="1403" spans="2:6" ht="14.45" customHeight="1">
      <c r="B1403" s="67"/>
      <c r="C1403" s="68"/>
      <c r="D1403" s="69" t="s">
        <v>1909</v>
      </c>
      <c r="E1403" s="69" t="s">
        <v>1910</v>
      </c>
      <c r="F1403" s="8" t="s">
        <v>155</v>
      </c>
    </row>
    <row r="1404" spans="2:6">
      <c r="B1404" s="67"/>
      <c r="C1404" s="68"/>
      <c r="D1404" s="69"/>
      <c r="E1404" s="70" t="s">
        <v>1911</v>
      </c>
      <c r="F1404" s="8" t="s">
        <v>155</v>
      </c>
    </row>
    <row r="1405" spans="2:6" ht="13.15" customHeight="1">
      <c r="B1405" s="67"/>
      <c r="C1405" s="68"/>
      <c r="D1405" s="69"/>
      <c r="E1405" s="70" t="s">
        <v>1912</v>
      </c>
      <c r="F1405" s="8" t="s">
        <v>155</v>
      </c>
    </row>
    <row r="1406" spans="2:6" ht="13.15" customHeight="1">
      <c r="B1406" s="67"/>
      <c r="C1406" s="68"/>
      <c r="D1406" s="69" t="s">
        <v>1913</v>
      </c>
      <c r="E1406" s="69" t="s">
        <v>1914</v>
      </c>
      <c r="F1406" s="8" t="s">
        <v>155</v>
      </c>
    </row>
    <row r="1407" spans="2:6" ht="13.15" customHeight="1">
      <c r="B1407" s="67"/>
      <c r="C1407" s="68"/>
      <c r="D1407" s="69"/>
      <c r="E1407" s="70" t="s">
        <v>1915</v>
      </c>
      <c r="F1407" s="8" t="s">
        <v>155</v>
      </c>
    </row>
    <row r="1408" spans="2:6">
      <c r="B1408" s="67"/>
      <c r="C1408" s="68"/>
      <c r="D1408" s="69"/>
      <c r="E1408" s="70" t="s">
        <v>1916</v>
      </c>
      <c r="F1408" s="8" t="s">
        <v>155</v>
      </c>
    </row>
    <row r="1409" spans="2:6" ht="13.15" customHeight="1">
      <c r="B1409" s="67"/>
      <c r="C1409" s="68"/>
      <c r="D1409" s="69" t="s">
        <v>1917</v>
      </c>
      <c r="E1409" s="69" t="s">
        <v>1918</v>
      </c>
      <c r="F1409" s="8" t="s">
        <v>155</v>
      </c>
    </row>
    <row r="1410" spans="2:6">
      <c r="B1410" s="67"/>
      <c r="C1410" s="68"/>
      <c r="D1410" s="69"/>
      <c r="E1410" s="70" t="s">
        <v>1919</v>
      </c>
      <c r="F1410" s="8" t="s">
        <v>155</v>
      </c>
    </row>
    <row r="1411" spans="2:6" ht="13.15" customHeight="1">
      <c r="B1411" s="67"/>
      <c r="C1411" s="68"/>
      <c r="D1411" s="69" t="s">
        <v>1920</v>
      </c>
      <c r="E1411" s="69" t="s">
        <v>1921</v>
      </c>
      <c r="F1411" s="8" t="s">
        <v>155</v>
      </c>
    </row>
    <row r="1412" spans="2:6" ht="13.15" customHeight="1">
      <c r="B1412" s="67"/>
      <c r="C1412" s="68"/>
      <c r="D1412" s="69"/>
      <c r="E1412" s="70" t="s">
        <v>1922</v>
      </c>
      <c r="F1412" s="8" t="s">
        <v>155</v>
      </c>
    </row>
    <row r="1413" spans="2:6">
      <c r="B1413" s="67"/>
      <c r="C1413" s="68"/>
      <c r="D1413" s="69" t="s">
        <v>1923</v>
      </c>
      <c r="E1413" s="69" t="s">
        <v>1924</v>
      </c>
      <c r="F1413" s="8" t="s">
        <v>155</v>
      </c>
    </row>
    <row r="1414" spans="2:6" ht="13.15" customHeight="1">
      <c r="B1414" s="67"/>
      <c r="C1414" s="68"/>
      <c r="D1414" s="69"/>
      <c r="E1414" s="70" t="s">
        <v>1925</v>
      </c>
      <c r="F1414" s="8" t="s">
        <v>155</v>
      </c>
    </row>
    <row r="1415" spans="2:6" ht="13.15" customHeight="1">
      <c r="B1415" s="67"/>
      <c r="C1415" s="68"/>
      <c r="D1415" s="69"/>
      <c r="E1415" s="70" t="s">
        <v>1926</v>
      </c>
      <c r="F1415" s="8" t="s">
        <v>155</v>
      </c>
    </row>
    <row r="1416" spans="2:6">
      <c r="B1416" s="67"/>
      <c r="C1416" s="68"/>
      <c r="D1416" s="69"/>
      <c r="E1416" s="70" t="s">
        <v>1927</v>
      </c>
      <c r="F1416" s="8" t="s">
        <v>155</v>
      </c>
    </row>
    <row r="1417" spans="2:6" ht="13.15" customHeight="1">
      <c r="B1417" s="67"/>
      <c r="C1417" s="68"/>
      <c r="D1417" s="69"/>
      <c r="E1417" s="70" t="s">
        <v>1928</v>
      </c>
      <c r="F1417" s="8" t="s">
        <v>155</v>
      </c>
    </row>
    <row r="1418" spans="2:6">
      <c r="B1418" s="67"/>
      <c r="C1418" s="68"/>
      <c r="D1418" s="69" t="s">
        <v>1929</v>
      </c>
      <c r="E1418" s="69" t="s">
        <v>1930</v>
      </c>
      <c r="F1418" s="8" t="s">
        <v>155</v>
      </c>
    </row>
    <row r="1419" spans="2:6" ht="13.15" customHeight="1">
      <c r="B1419" s="67"/>
      <c r="C1419" s="68"/>
      <c r="D1419" s="69"/>
      <c r="E1419" s="70" t="s">
        <v>1931</v>
      </c>
      <c r="F1419" s="8" t="s">
        <v>155</v>
      </c>
    </row>
    <row r="1420" spans="2:6">
      <c r="B1420" s="67"/>
      <c r="C1420" s="68"/>
      <c r="D1420" s="69"/>
      <c r="E1420" s="70" t="s">
        <v>1932</v>
      </c>
      <c r="F1420" s="8" t="s">
        <v>155</v>
      </c>
    </row>
    <row r="1421" spans="2:6" ht="13.15" customHeight="1">
      <c r="B1421" s="67"/>
      <c r="C1421" s="68"/>
      <c r="D1421" s="69"/>
      <c r="E1421" s="70" t="s">
        <v>1933</v>
      </c>
      <c r="F1421" s="8" t="s">
        <v>155</v>
      </c>
    </row>
    <row r="1422" spans="2:6" ht="13.15" customHeight="1">
      <c r="B1422" s="67"/>
      <c r="C1422" s="68"/>
      <c r="D1422" s="69"/>
      <c r="E1422" s="70" t="s">
        <v>1934</v>
      </c>
      <c r="F1422" s="8" t="s">
        <v>155</v>
      </c>
    </row>
    <row r="1423" spans="2:6" ht="13.15" customHeight="1">
      <c r="B1423" s="67"/>
      <c r="C1423" s="68"/>
      <c r="D1423" s="69"/>
      <c r="E1423" s="70" t="s">
        <v>1935</v>
      </c>
      <c r="F1423" s="8" t="s">
        <v>155</v>
      </c>
    </row>
    <row r="1424" spans="2:6" ht="13.15" customHeight="1">
      <c r="B1424" s="67"/>
      <c r="C1424" s="68"/>
      <c r="D1424" s="69"/>
      <c r="E1424" s="70" t="s">
        <v>1936</v>
      </c>
      <c r="F1424" s="8" t="s">
        <v>155</v>
      </c>
    </row>
    <row r="1425" spans="2:6">
      <c r="B1425" s="67"/>
      <c r="C1425" s="68"/>
      <c r="D1425" s="69"/>
      <c r="E1425" s="70" t="s">
        <v>1937</v>
      </c>
      <c r="F1425" s="8" t="s">
        <v>155</v>
      </c>
    </row>
    <row r="1426" spans="2:6" ht="13.15" customHeight="1">
      <c r="B1426" s="67"/>
      <c r="C1426" s="68"/>
      <c r="D1426" s="69"/>
      <c r="E1426" s="70" t="s">
        <v>1938</v>
      </c>
      <c r="F1426" s="8" t="s">
        <v>155</v>
      </c>
    </row>
    <row r="1427" spans="2:6" ht="13.15" customHeight="1">
      <c r="B1427" s="67"/>
      <c r="C1427" s="68"/>
      <c r="D1427" s="69"/>
      <c r="E1427" s="70" t="s">
        <v>1939</v>
      </c>
      <c r="F1427" s="8" t="s">
        <v>155</v>
      </c>
    </row>
    <row r="1428" spans="2:6" ht="13.15" customHeight="1">
      <c r="B1428" s="64" t="s">
        <v>157</v>
      </c>
      <c r="C1428" s="65" t="s">
        <v>1940</v>
      </c>
      <c r="D1428" s="66"/>
      <c r="E1428" s="64" t="s">
        <v>1941</v>
      </c>
      <c r="F1428" s="8" t="s">
        <v>155</v>
      </c>
    </row>
    <row r="1429" spans="2:6" ht="13.15" customHeight="1">
      <c r="B1429" s="67"/>
      <c r="C1429" s="68"/>
      <c r="D1429" s="69" t="s">
        <v>1942</v>
      </c>
      <c r="E1429" s="69" t="s">
        <v>1943</v>
      </c>
      <c r="F1429" s="8" t="s">
        <v>155</v>
      </c>
    </row>
    <row r="1430" spans="2:6" ht="13.15" customHeight="1">
      <c r="B1430" s="67"/>
      <c r="C1430" s="68"/>
      <c r="D1430" s="69"/>
      <c r="E1430" s="70" t="s">
        <v>1944</v>
      </c>
      <c r="F1430" s="8" t="s">
        <v>155</v>
      </c>
    </row>
    <row r="1431" spans="2:6" ht="13.15" customHeight="1">
      <c r="B1431" s="67"/>
      <c r="C1431" s="68"/>
      <c r="D1431" s="69"/>
      <c r="E1431" s="70" t="s">
        <v>1945</v>
      </c>
      <c r="F1431" s="8" t="s">
        <v>155</v>
      </c>
    </row>
    <row r="1432" spans="2:6" ht="13.15" customHeight="1">
      <c r="B1432" s="67"/>
      <c r="C1432" s="68"/>
      <c r="D1432" s="69"/>
      <c r="E1432" s="70" t="s">
        <v>1946</v>
      </c>
      <c r="F1432" s="8" t="s">
        <v>155</v>
      </c>
    </row>
    <row r="1433" spans="2:6" ht="13.15" customHeight="1">
      <c r="B1433" s="67"/>
      <c r="C1433" s="68"/>
      <c r="D1433" s="69" t="s">
        <v>1947</v>
      </c>
      <c r="E1433" s="69" t="s">
        <v>1948</v>
      </c>
      <c r="F1433" s="8" t="s">
        <v>155</v>
      </c>
    </row>
    <row r="1434" spans="2:6" ht="13.15" customHeight="1">
      <c r="B1434" s="67"/>
      <c r="C1434" s="68"/>
      <c r="D1434" s="69"/>
      <c r="E1434" s="70" t="s">
        <v>1949</v>
      </c>
      <c r="F1434" s="8" t="s">
        <v>155</v>
      </c>
    </row>
    <row r="1435" spans="2:6" ht="14.45" customHeight="1">
      <c r="B1435" s="67"/>
      <c r="C1435" s="68"/>
      <c r="D1435" s="69"/>
      <c r="E1435" s="70" t="s">
        <v>1950</v>
      </c>
      <c r="F1435" s="8" t="s">
        <v>155</v>
      </c>
    </row>
    <row r="1436" spans="2:6">
      <c r="B1436" s="67"/>
      <c r="C1436" s="68"/>
      <c r="D1436" s="69"/>
      <c r="E1436" s="70" t="s">
        <v>1951</v>
      </c>
      <c r="F1436" s="8" t="s">
        <v>155</v>
      </c>
    </row>
    <row r="1437" spans="2:6" ht="13.15" customHeight="1">
      <c r="B1437" s="67"/>
      <c r="C1437" s="68"/>
      <c r="D1437" s="69"/>
      <c r="E1437" s="70" t="s">
        <v>1952</v>
      </c>
      <c r="F1437" s="8" t="s">
        <v>155</v>
      </c>
    </row>
    <row r="1438" spans="2:6" ht="13.15" customHeight="1">
      <c r="B1438" s="67"/>
      <c r="C1438" s="68"/>
      <c r="D1438" s="69" t="s">
        <v>1953</v>
      </c>
      <c r="E1438" s="69" t="s">
        <v>1954</v>
      </c>
      <c r="F1438" s="8" t="s">
        <v>155</v>
      </c>
    </row>
    <row r="1439" spans="2:6" ht="13.15" customHeight="1">
      <c r="B1439" s="67"/>
      <c r="C1439" s="68"/>
      <c r="D1439" s="69"/>
      <c r="E1439" s="70" t="s">
        <v>1955</v>
      </c>
      <c r="F1439" s="8" t="s">
        <v>155</v>
      </c>
    </row>
    <row r="1440" spans="2:6">
      <c r="B1440" s="67"/>
      <c r="C1440" s="68"/>
      <c r="D1440" s="69" t="s">
        <v>1956</v>
      </c>
      <c r="E1440" s="69" t="s">
        <v>1957</v>
      </c>
      <c r="F1440" s="8" t="s">
        <v>155</v>
      </c>
    </row>
    <row r="1441" spans="2:6" ht="13.15" customHeight="1">
      <c r="B1441" s="67"/>
      <c r="C1441" s="68"/>
      <c r="D1441" s="69"/>
      <c r="E1441" s="70" t="s">
        <v>1958</v>
      </c>
      <c r="F1441" s="8" t="s">
        <v>155</v>
      </c>
    </row>
    <row r="1442" spans="2:6" ht="13.15" customHeight="1">
      <c r="B1442" s="67"/>
      <c r="C1442" s="68"/>
      <c r="D1442" s="69"/>
      <c r="E1442" s="70" t="s">
        <v>1959</v>
      </c>
      <c r="F1442" s="8" t="s">
        <v>155</v>
      </c>
    </row>
    <row r="1443" spans="2:6" ht="13.15" customHeight="1">
      <c r="B1443" s="67"/>
      <c r="C1443" s="68"/>
      <c r="D1443" s="69"/>
      <c r="E1443" s="70" t="s">
        <v>1960</v>
      </c>
      <c r="F1443" s="8" t="s">
        <v>155</v>
      </c>
    </row>
    <row r="1444" spans="2:6" ht="13.15" customHeight="1">
      <c r="B1444" s="67"/>
      <c r="C1444" s="68"/>
      <c r="D1444" s="69"/>
      <c r="E1444" s="70" t="s">
        <v>1961</v>
      </c>
      <c r="F1444" s="8" t="s">
        <v>155</v>
      </c>
    </row>
    <row r="1445" spans="2:6">
      <c r="B1445" s="64" t="s">
        <v>157</v>
      </c>
      <c r="C1445" s="65" t="s">
        <v>1962</v>
      </c>
      <c r="D1445" s="66"/>
      <c r="E1445" s="64" t="s">
        <v>1963</v>
      </c>
      <c r="F1445" s="8" t="s">
        <v>155</v>
      </c>
    </row>
    <row r="1446" spans="2:6" ht="13.15" customHeight="1">
      <c r="B1446" s="67"/>
      <c r="C1446" s="68"/>
      <c r="D1446" s="69" t="s">
        <v>1964</v>
      </c>
      <c r="E1446" s="69" t="s">
        <v>1965</v>
      </c>
      <c r="F1446" s="8" t="s">
        <v>155</v>
      </c>
    </row>
    <row r="1447" spans="2:6">
      <c r="B1447" s="67"/>
      <c r="C1447" s="68"/>
      <c r="D1447" s="69"/>
      <c r="E1447" s="70" t="s">
        <v>1966</v>
      </c>
      <c r="F1447" s="8" t="s">
        <v>155</v>
      </c>
    </row>
    <row r="1448" spans="2:6" ht="13.15" customHeight="1">
      <c r="B1448" s="67"/>
      <c r="C1448" s="68"/>
      <c r="D1448" s="69"/>
      <c r="E1448" s="70" t="s">
        <v>1967</v>
      </c>
      <c r="F1448" s="8" t="s">
        <v>155</v>
      </c>
    </row>
    <row r="1449" spans="2:6" ht="13.15" customHeight="1">
      <c r="B1449" s="67"/>
      <c r="C1449" s="68"/>
      <c r="D1449" s="69"/>
      <c r="E1449" s="70" t="s">
        <v>1968</v>
      </c>
      <c r="F1449" s="8" t="s">
        <v>155</v>
      </c>
    </row>
    <row r="1450" spans="2:6" ht="13.15" customHeight="1">
      <c r="B1450" s="67"/>
      <c r="C1450" s="68"/>
      <c r="D1450" s="69" t="s">
        <v>1969</v>
      </c>
      <c r="E1450" s="69" t="s">
        <v>1970</v>
      </c>
      <c r="F1450" s="8" t="s">
        <v>155</v>
      </c>
    </row>
    <row r="1451" spans="2:6" ht="13.15" customHeight="1">
      <c r="B1451" s="67"/>
      <c r="C1451" s="68"/>
      <c r="D1451" s="69"/>
      <c r="E1451" s="70" t="s">
        <v>1971</v>
      </c>
      <c r="F1451" s="8" t="s">
        <v>155</v>
      </c>
    </row>
    <row r="1452" spans="2:6" ht="14.45" customHeight="1">
      <c r="B1452" s="67"/>
      <c r="C1452" s="68"/>
      <c r="D1452" s="69"/>
      <c r="E1452" s="70" t="s">
        <v>1972</v>
      </c>
      <c r="F1452" s="8" t="s">
        <v>155</v>
      </c>
    </row>
    <row r="1453" spans="2:6">
      <c r="B1453" s="67"/>
      <c r="C1453" s="68"/>
      <c r="D1453" s="69"/>
      <c r="E1453" s="70" t="s">
        <v>1973</v>
      </c>
      <c r="F1453" s="8" t="s">
        <v>155</v>
      </c>
    </row>
    <row r="1454" spans="2:6" ht="13.15" customHeight="1">
      <c r="B1454" s="67"/>
      <c r="C1454" s="68"/>
      <c r="D1454" s="69"/>
      <c r="E1454" s="70" t="s">
        <v>1974</v>
      </c>
      <c r="F1454" s="8" t="s">
        <v>155</v>
      </c>
    </row>
    <row r="1455" spans="2:6" ht="13.15" customHeight="1">
      <c r="B1455" s="67"/>
      <c r="C1455" s="68"/>
      <c r="D1455" s="69" t="s">
        <v>1975</v>
      </c>
      <c r="E1455" s="69" t="s">
        <v>1976</v>
      </c>
      <c r="F1455" s="8" t="s">
        <v>155</v>
      </c>
    </row>
    <row r="1456" spans="2:6" ht="13.15" customHeight="1">
      <c r="B1456" s="67"/>
      <c r="C1456" s="68"/>
      <c r="D1456" s="69"/>
      <c r="E1456" s="70" t="s">
        <v>1977</v>
      </c>
      <c r="F1456" s="8" t="s">
        <v>155</v>
      </c>
    </row>
    <row r="1457" spans="2:6">
      <c r="B1457" s="67"/>
      <c r="C1457" s="68"/>
      <c r="D1457" s="69"/>
      <c r="E1457" s="70" t="s">
        <v>1978</v>
      </c>
      <c r="F1457" s="8" t="s">
        <v>155</v>
      </c>
    </row>
    <row r="1458" spans="2:6" ht="13.15" customHeight="1">
      <c r="B1458" s="67"/>
      <c r="C1458" s="68"/>
      <c r="D1458" s="69"/>
      <c r="E1458" s="70" t="s">
        <v>1979</v>
      </c>
      <c r="F1458" s="8" t="s">
        <v>155</v>
      </c>
    </row>
    <row r="1459" spans="2:6" ht="13.15" customHeight="1">
      <c r="B1459" s="67"/>
      <c r="C1459" s="68"/>
      <c r="D1459" s="69"/>
      <c r="E1459" s="70" t="s">
        <v>1980</v>
      </c>
      <c r="F1459" s="8" t="s">
        <v>155</v>
      </c>
    </row>
    <row r="1460" spans="2:6" ht="13.15" customHeight="1">
      <c r="B1460" s="67"/>
      <c r="C1460" s="68"/>
      <c r="D1460" s="69" t="s">
        <v>1981</v>
      </c>
      <c r="E1460" s="69" t="s">
        <v>1982</v>
      </c>
      <c r="F1460" s="8" t="s">
        <v>155</v>
      </c>
    </row>
    <row r="1461" spans="2:6" ht="13.15" customHeight="1">
      <c r="B1461" s="67"/>
      <c r="C1461" s="68"/>
      <c r="D1461" s="69"/>
      <c r="E1461" s="70" t="s">
        <v>1983</v>
      </c>
      <c r="F1461" s="8" t="s">
        <v>155</v>
      </c>
    </row>
    <row r="1462" spans="2:6">
      <c r="B1462" s="67"/>
      <c r="C1462" s="68"/>
      <c r="D1462" s="69"/>
      <c r="E1462" s="70" t="s">
        <v>1984</v>
      </c>
      <c r="F1462" s="8" t="s">
        <v>155</v>
      </c>
    </row>
    <row r="1463" spans="2:6" ht="13.15" customHeight="1">
      <c r="B1463" s="67"/>
      <c r="C1463" s="68"/>
      <c r="D1463" s="69"/>
      <c r="E1463" s="70" t="s">
        <v>1985</v>
      </c>
      <c r="F1463" s="8" t="s">
        <v>155</v>
      </c>
    </row>
    <row r="1464" spans="2:6" ht="13.15" customHeight="1">
      <c r="B1464" s="67"/>
      <c r="C1464" s="68"/>
      <c r="D1464" s="69"/>
      <c r="E1464" s="70" t="s">
        <v>1986</v>
      </c>
      <c r="F1464" s="8" t="s">
        <v>155</v>
      </c>
    </row>
    <row r="1465" spans="2:6" ht="13.15" customHeight="1">
      <c r="B1465" s="67"/>
      <c r="C1465" s="68"/>
      <c r="D1465" s="69" t="s">
        <v>1987</v>
      </c>
      <c r="E1465" s="69" t="s">
        <v>1988</v>
      </c>
      <c r="F1465" s="8" t="s">
        <v>155</v>
      </c>
    </row>
    <row r="1466" spans="2:6" ht="13.15" customHeight="1">
      <c r="B1466" s="67"/>
      <c r="C1466" s="68"/>
      <c r="D1466" s="69"/>
      <c r="E1466" s="70" t="s">
        <v>1989</v>
      </c>
      <c r="F1466" s="8" t="s">
        <v>155</v>
      </c>
    </row>
    <row r="1467" spans="2:6">
      <c r="B1467" s="67"/>
      <c r="C1467" s="68"/>
      <c r="D1467" s="69"/>
      <c r="E1467" s="70" t="s">
        <v>1990</v>
      </c>
      <c r="F1467" s="8" t="s">
        <v>155</v>
      </c>
    </row>
    <row r="1468" spans="2:6" ht="13.15" customHeight="1">
      <c r="B1468" s="67"/>
      <c r="C1468" s="68"/>
      <c r="D1468" s="69"/>
      <c r="E1468" s="70" t="s">
        <v>1991</v>
      </c>
      <c r="F1468" s="8" t="s">
        <v>155</v>
      </c>
    </row>
    <row r="1469" spans="2:6" ht="13.15" customHeight="1">
      <c r="B1469" s="67"/>
      <c r="C1469" s="68"/>
      <c r="D1469" s="69" t="s">
        <v>1992</v>
      </c>
      <c r="E1469" s="69" t="s">
        <v>1993</v>
      </c>
      <c r="F1469" s="8" t="s">
        <v>155</v>
      </c>
    </row>
    <row r="1470" spans="2:6" ht="13.15" customHeight="1">
      <c r="B1470" s="67"/>
      <c r="C1470" s="68"/>
      <c r="D1470" s="69"/>
      <c r="E1470" s="70" t="s">
        <v>1994</v>
      </c>
      <c r="F1470" s="8" t="s">
        <v>155</v>
      </c>
    </row>
    <row r="1471" spans="2:6" ht="13.15" customHeight="1">
      <c r="B1471" s="67"/>
      <c r="C1471" s="68"/>
      <c r="D1471" s="69"/>
      <c r="E1471" s="70" t="s">
        <v>1995</v>
      </c>
      <c r="F1471" s="8" t="s">
        <v>155</v>
      </c>
    </row>
    <row r="1472" spans="2:6">
      <c r="B1472" s="67"/>
      <c r="C1472" s="68"/>
      <c r="D1472" s="69" t="s">
        <v>1996</v>
      </c>
      <c r="E1472" s="69" t="s">
        <v>1997</v>
      </c>
      <c r="F1472" s="8" t="s">
        <v>155</v>
      </c>
    </row>
    <row r="1473" spans="2:6" ht="13.15" customHeight="1">
      <c r="B1473" s="67"/>
      <c r="C1473" s="68"/>
      <c r="D1473" s="69"/>
      <c r="E1473" s="70" t="s">
        <v>1998</v>
      </c>
      <c r="F1473" s="8" t="s">
        <v>155</v>
      </c>
    </row>
    <row r="1474" spans="2:6" ht="13.15" customHeight="1">
      <c r="B1474" s="67"/>
      <c r="C1474" s="68"/>
      <c r="D1474" s="69"/>
      <c r="E1474" s="70" t="s">
        <v>1999</v>
      </c>
      <c r="F1474" s="8" t="s">
        <v>155</v>
      </c>
    </row>
    <row r="1475" spans="2:6" ht="13.15" customHeight="1">
      <c r="B1475" s="67"/>
      <c r="C1475" s="68"/>
      <c r="D1475" s="69"/>
      <c r="E1475" s="70" t="s">
        <v>2000</v>
      </c>
      <c r="F1475" s="8" t="s">
        <v>155</v>
      </c>
    </row>
    <row r="1476" spans="2:6">
      <c r="B1476" s="67"/>
      <c r="C1476" s="68"/>
      <c r="D1476" s="69"/>
      <c r="E1476" s="70" t="s">
        <v>2001</v>
      </c>
      <c r="F1476" s="8" t="s">
        <v>155</v>
      </c>
    </row>
    <row r="1477" spans="2:6" ht="13.15" customHeight="1">
      <c r="B1477" s="67"/>
      <c r="C1477" s="68"/>
      <c r="D1477" s="69" t="s">
        <v>2002</v>
      </c>
      <c r="E1477" s="69" t="s">
        <v>2003</v>
      </c>
      <c r="F1477" s="8" t="s">
        <v>155</v>
      </c>
    </row>
    <row r="1478" spans="2:6" ht="13.15" customHeight="1">
      <c r="B1478" s="67"/>
      <c r="C1478" s="68"/>
      <c r="D1478" s="69"/>
      <c r="E1478" s="70" t="s">
        <v>2004</v>
      </c>
      <c r="F1478" s="8" t="s">
        <v>155</v>
      </c>
    </row>
    <row r="1479" spans="2:6">
      <c r="B1479" s="67"/>
      <c r="C1479" s="68"/>
      <c r="D1479" s="69"/>
      <c r="E1479" s="70" t="s">
        <v>2005</v>
      </c>
      <c r="F1479" s="8" t="s">
        <v>155</v>
      </c>
    </row>
    <row r="1480" spans="2:6" ht="13.15" customHeight="1">
      <c r="B1480" s="67"/>
      <c r="C1480" s="68"/>
      <c r="D1480" s="69"/>
      <c r="E1480" s="70" t="s">
        <v>2006</v>
      </c>
      <c r="F1480" s="8" t="s">
        <v>155</v>
      </c>
    </row>
    <row r="1481" spans="2:6" ht="13.15" customHeight="1">
      <c r="B1481" s="67"/>
      <c r="C1481" s="68"/>
      <c r="D1481" s="69" t="s">
        <v>2007</v>
      </c>
      <c r="E1481" s="69" t="s">
        <v>2008</v>
      </c>
      <c r="F1481" s="8" t="s">
        <v>155</v>
      </c>
    </row>
    <row r="1482" spans="2:6" ht="13.15" customHeight="1">
      <c r="B1482" s="67"/>
      <c r="C1482" s="68"/>
      <c r="D1482" s="69"/>
      <c r="E1482" s="70" t="s">
        <v>2009</v>
      </c>
      <c r="F1482" s="8" t="s">
        <v>155</v>
      </c>
    </row>
    <row r="1483" spans="2:6" ht="13.15" customHeight="1">
      <c r="B1483" s="67"/>
      <c r="C1483" s="68"/>
      <c r="D1483" s="69"/>
      <c r="E1483" s="70" t="s">
        <v>2010</v>
      </c>
      <c r="F1483" s="8" t="s">
        <v>155</v>
      </c>
    </row>
    <row r="1484" spans="2:6">
      <c r="B1484" s="67"/>
      <c r="C1484" s="68"/>
      <c r="D1484" s="69" t="s">
        <v>2011</v>
      </c>
      <c r="E1484" s="69" t="s">
        <v>2012</v>
      </c>
      <c r="F1484" s="8" t="s">
        <v>155</v>
      </c>
    </row>
    <row r="1485" spans="2:6" ht="13.15" customHeight="1">
      <c r="B1485" s="67"/>
      <c r="C1485" s="68"/>
      <c r="D1485" s="69"/>
      <c r="E1485" s="70" t="s">
        <v>2013</v>
      </c>
      <c r="F1485" s="8" t="s">
        <v>155</v>
      </c>
    </row>
    <row r="1486" spans="2:6" ht="13.15" customHeight="1">
      <c r="B1486" s="67"/>
      <c r="C1486" s="68"/>
      <c r="D1486" s="69"/>
      <c r="E1486" s="70" t="s">
        <v>2014</v>
      </c>
      <c r="F1486" s="8" t="s">
        <v>155</v>
      </c>
    </row>
    <row r="1487" spans="2:6" ht="13.15" customHeight="1">
      <c r="B1487" s="67"/>
      <c r="C1487" s="68"/>
      <c r="D1487" s="69"/>
      <c r="E1487" s="70" t="s">
        <v>2015</v>
      </c>
      <c r="F1487" s="8" t="s">
        <v>155</v>
      </c>
    </row>
    <row r="1488" spans="2:6">
      <c r="B1488" s="67"/>
      <c r="C1488" s="68"/>
      <c r="D1488" s="69"/>
      <c r="E1488" s="70" t="s">
        <v>2016</v>
      </c>
      <c r="F1488" s="8" t="s">
        <v>155</v>
      </c>
    </row>
    <row r="1489" spans="2:6" ht="13.15" customHeight="1">
      <c r="B1489" s="67"/>
      <c r="C1489" s="68"/>
      <c r="D1489" s="69"/>
      <c r="E1489" s="70" t="s">
        <v>2017</v>
      </c>
      <c r="F1489" s="8" t="s">
        <v>155</v>
      </c>
    </row>
    <row r="1490" spans="2:6" ht="13.15" customHeight="1">
      <c r="B1490" s="67"/>
      <c r="C1490" s="68"/>
      <c r="D1490" s="69"/>
      <c r="E1490" s="70" t="s">
        <v>2018</v>
      </c>
      <c r="F1490" s="8" t="s">
        <v>155</v>
      </c>
    </row>
    <row r="1491" spans="2:6">
      <c r="B1491" s="67"/>
      <c r="C1491" s="68"/>
      <c r="D1491" s="69"/>
      <c r="E1491" s="70" t="s">
        <v>2019</v>
      </c>
      <c r="F1491" s="8" t="s">
        <v>155</v>
      </c>
    </row>
    <row r="1492" spans="2:6" ht="13.15" customHeight="1">
      <c r="B1492" s="67"/>
      <c r="C1492" s="68"/>
      <c r="D1492" s="69"/>
      <c r="E1492" s="70" t="s">
        <v>2020</v>
      </c>
      <c r="F1492" s="8" t="s">
        <v>155</v>
      </c>
    </row>
    <row r="1493" spans="2:6" ht="13.15" customHeight="1">
      <c r="B1493" s="67"/>
      <c r="C1493" s="68"/>
      <c r="D1493" s="69"/>
      <c r="E1493" s="70" t="s">
        <v>2021</v>
      </c>
      <c r="F1493" s="8" t="s">
        <v>155</v>
      </c>
    </row>
    <row r="1494" spans="2:6" ht="13.15" customHeight="1">
      <c r="B1494" s="64" t="s">
        <v>157</v>
      </c>
      <c r="C1494" s="65" t="s">
        <v>2022</v>
      </c>
      <c r="D1494" s="66"/>
      <c r="E1494" s="64" t="s">
        <v>2023</v>
      </c>
      <c r="F1494" s="8" t="s">
        <v>155</v>
      </c>
    </row>
    <row r="1495" spans="2:6" ht="13.15" customHeight="1">
      <c r="B1495" s="67"/>
      <c r="C1495" s="68"/>
      <c r="D1495" s="69" t="s">
        <v>2024</v>
      </c>
      <c r="E1495" s="69" t="s">
        <v>2025</v>
      </c>
      <c r="F1495" s="8" t="s">
        <v>155</v>
      </c>
    </row>
    <row r="1496" spans="2:6" ht="13.15" customHeight="1">
      <c r="B1496" s="67"/>
      <c r="C1496" s="68"/>
      <c r="D1496" s="69"/>
      <c r="E1496" s="70" t="s">
        <v>2026</v>
      </c>
      <c r="F1496" s="8" t="s">
        <v>155</v>
      </c>
    </row>
    <row r="1497" spans="2:6" ht="13.15" customHeight="1">
      <c r="B1497" s="67"/>
      <c r="C1497" s="68"/>
      <c r="D1497" s="69"/>
      <c r="E1497" s="70" t="s">
        <v>2027</v>
      </c>
      <c r="F1497" s="8" t="s">
        <v>155</v>
      </c>
    </row>
    <row r="1498" spans="2:6" ht="13.15" customHeight="1">
      <c r="B1498" s="67"/>
      <c r="C1498" s="68"/>
      <c r="D1498" s="69"/>
      <c r="E1498" s="70" t="s">
        <v>2028</v>
      </c>
      <c r="F1498" s="8" t="s">
        <v>155</v>
      </c>
    </row>
    <row r="1499" spans="2:6" ht="13.15" customHeight="1">
      <c r="B1499" s="67"/>
      <c r="C1499" s="68"/>
      <c r="D1499" s="69" t="s">
        <v>2029</v>
      </c>
      <c r="E1499" s="69" t="s">
        <v>2030</v>
      </c>
      <c r="F1499" s="8" t="s">
        <v>155</v>
      </c>
    </row>
    <row r="1500" spans="2:6" ht="13.15" customHeight="1">
      <c r="B1500" s="67"/>
      <c r="C1500" s="68"/>
      <c r="D1500" s="69"/>
      <c r="E1500" s="70" t="s">
        <v>2031</v>
      </c>
      <c r="F1500" s="8" t="s">
        <v>155</v>
      </c>
    </row>
    <row r="1501" spans="2:6" ht="14.45" customHeight="1">
      <c r="B1501" s="67"/>
      <c r="C1501" s="68"/>
      <c r="D1501" s="69"/>
      <c r="E1501" s="70" t="s">
        <v>2032</v>
      </c>
      <c r="F1501" s="8" t="s">
        <v>155</v>
      </c>
    </row>
    <row r="1502" spans="2:6">
      <c r="B1502" s="67"/>
      <c r="C1502" s="68"/>
      <c r="D1502" s="69"/>
      <c r="E1502" s="70" t="s">
        <v>2033</v>
      </c>
      <c r="F1502" s="8" t="s">
        <v>155</v>
      </c>
    </row>
    <row r="1503" spans="2:6" ht="13.15" customHeight="1">
      <c r="B1503" s="67"/>
      <c r="C1503" s="68"/>
      <c r="D1503" s="69"/>
      <c r="E1503" s="70" t="s">
        <v>2034</v>
      </c>
      <c r="F1503" s="8" t="s">
        <v>155</v>
      </c>
    </row>
    <row r="1504" spans="2:6" ht="13.15" customHeight="1">
      <c r="B1504" s="67"/>
      <c r="C1504" s="68"/>
      <c r="D1504" s="69"/>
      <c r="E1504" s="70" t="s">
        <v>2035</v>
      </c>
      <c r="F1504" s="8" t="s">
        <v>155</v>
      </c>
    </row>
    <row r="1505" spans="1:6" ht="13.15" customHeight="1">
      <c r="B1505" s="67"/>
      <c r="C1505" s="68"/>
      <c r="D1505" s="69" t="s">
        <v>2036</v>
      </c>
      <c r="E1505" s="69" t="s">
        <v>2037</v>
      </c>
      <c r="F1505" s="8" t="s">
        <v>155</v>
      </c>
    </row>
    <row r="1506" spans="1:6">
      <c r="B1506" s="67"/>
      <c r="C1506" s="68"/>
      <c r="D1506" s="69"/>
      <c r="E1506" s="70" t="s">
        <v>2038</v>
      </c>
      <c r="F1506" s="8" t="s">
        <v>155</v>
      </c>
    </row>
    <row r="1507" spans="1:6" ht="13.15" customHeight="1">
      <c r="B1507" s="67"/>
      <c r="C1507" s="68"/>
      <c r="D1507" s="69" t="s">
        <v>2039</v>
      </c>
      <c r="E1507" s="69" t="s">
        <v>2040</v>
      </c>
      <c r="F1507" s="8" t="s">
        <v>155</v>
      </c>
    </row>
    <row r="1508" spans="1:6" ht="13.15" customHeight="1">
      <c r="B1508" s="67"/>
      <c r="C1508" s="68"/>
      <c r="D1508" s="69"/>
      <c r="E1508" s="70" t="s">
        <v>2041</v>
      </c>
      <c r="F1508" s="8" t="s">
        <v>155</v>
      </c>
    </row>
    <row r="1509" spans="1:6" ht="13.15" customHeight="1">
      <c r="D1509" s="45"/>
      <c r="E1509" s="45"/>
    </row>
    <row r="1510" spans="1:6" ht="13.15" customHeight="1">
      <c r="D1510" s="45"/>
      <c r="E1510" s="45"/>
    </row>
    <row r="1511" spans="1:6" ht="13.15" customHeight="1" thickBot="1">
      <c r="A1511" s="44" t="s">
        <v>2042</v>
      </c>
      <c r="D1511" s="45"/>
      <c r="E1511" s="45"/>
      <c r="F1511" s="8" t="s">
        <v>160</v>
      </c>
    </row>
    <row r="1512" spans="1:6">
      <c r="B1512" s="46" t="s">
        <v>156</v>
      </c>
      <c r="C1512" s="47"/>
      <c r="D1512" s="46"/>
      <c r="E1512" s="46"/>
    </row>
    <row r="1513" spans="1:6" ht="13.15" customHeight="1">
      <c r="B1513" s="48" t="s">
        <v>157</v>
      </c>
      <c r="C1513" s="49" t="s">
        <v>2043</v>
      </c>
      <c r="D1513" s="50"/>
      <c r="E1513" s="48" t="s">
        <v>2044</v>
      </c>
      <c r="F1513" s="8" t="s">
        <v>160</v>
      </c>
    </row>
    <row r="1514" spans="1:6">
      <c r="B1514" s="51"/>
      <c r="C1514" s="52"/>
      <c r="D1514" s="53" t="s">
        <v>2045</v>
      </c>
      <c r="E1514" s="53" t="s">
        <v>2046</v>
      </c>
      <c r="F1514" s="8" t="s">
        <v>160</v>
      </c>
    </row>
    <row r="1515" spans="1:6" ht="13.15" customHeight="1">
      <c r="B1515" s="51"/>
      <c r="C1515" s="52"/>
      <c r="D1515" s="53"/>
      <c r="E1515" s="54" t="s">
        <v>2047</v>
      </c>
      <c r="F1515" s="8" t="s">
        <v>160</v>
      </c>
    </row>
    <row r="1516" spans="1:6" ht="13.15" customHeight="1">
      <c r="B1516" s="51"/>
      <c r="C1516" s="52"/>
      <c r="D1516" s="53"/>
      <c r="E1516" s="54" t="s">
        <v>2048</v>
      </c>
      <c r="F1516" s="8" t="s">
        <v>160</v>
      </c>
    </row>
    <row r="1517" spans="1:6" ht="13.15" customHeight="1">
      <c r="B1517" s="51"/>
      <c r="C1517" s="52"/>
      <c r="D1517" s="53" t="s">
        <v>2049</v>
      </c>
      <c r="E1517" s="53" t="s">
        <v>2050</v>
      </c>
      <c r="F1517" s="8" t="s">
        <v>160</v>
      </c>
    </row>
    <row r="1518" spans="1:6" ht="16.350000000000001" customHeight="1">
      <c r="B1518" s="51"/>
      <c r="C1518" s="52"/>
      <c r="D1518" s="53"/>
      <c r="E1518" s="54" t="s">
        <v>2051</v>
      </c>
      <c r="F1518" s="8" t="s">
        <v>160</v>
      </c>
    </row>
    <row r="1519" spans="1:6" ht="15.6" customHeight="1">
      <c r="B1519" s="51"/>
      <c r="C1519" s="52"/>
      <c r="D1519" s="53" t="s">
        <v>2052</v>
      </c>
      <c r="E1519" s="53" t="s">
        <v>2053</v>
      </c>
      <c r="F1519" s="8" t="s">
        <v>160</v>
      </c>
    </row>
    <row r="1520" spans="1:6" ht="14.45" customHeight="1">
      <c r="B1520" s="51"/>
      <c r="C1520" s="52"/>
      <c r="D1520" s="53"/>
      <c r="E1520" s="54" t="s">
        <v>2054</v>
      </c>
      <c r="F1520" s="8" t="s">
        <v>160</v>
      </c>
    </row>
    <row r="1521" spans="2:6">
      <c r="B1521" s="51"/>
      <c r="C1521" s="52"/>
      <c r="D1521" s="53"/>
      <c r="E1521" s="54" t="s">
        <v>2055</v>
      </c>
      <c r="F1521" s="8" t="s">
        <v>160</v>
      </c>
    </row>
    <row r="1522" spans="2:6" ht="13.15" customHeight="1">
      <c r="B1522" s="51"/>
      <c r="C1522" s="52"/>
      <c r="D1522" s="53"/>
      <c r="E1522" s="54" t="s">
        <v>2056</v>
      </c>
      <c r="F1522" s="8" t="s">
        <v>160</v>
      </c>
    </row>
    <row r="1523" spans="2:6" ht="13.15" customHeight="1">
      <c r="B1523" s="51"/>
      <c r="C1523" s="52"/>
      <c r="D1523" s="53"/>
      <c r="E1523" s="54" t="s">
        <v>2057</v>
      </c>
      <c r="F1523" s="8" t="s">
        <v>160</v>
      </c>
    </row>
    <row r="1524" spans="2:6">
      <c r="B1524" s="48" t="s">
        <v>157</v>
      </c>
      <c r="C1524" s="49" t="s">
        <v>2058</v>
      </c>
      <c r="D1524" s="50"/>
      <c r="E1524" s="48" t="s">
        <v>2059</v>
      </c>
      <c r="F1524" s="8" t="s">
        <v>160</v>
      </c>
    </row>
    <row r="1525" spans="2:6" ht="13.15" customHeight="1">
      <c r="B1525" s="51"/>
      <c r="C1525" s="52"/>
      <c r="D1525" s="53" t="s">
        <v>2060</v>
      </c>
      <c r="E1525" s="53" t="s">
        <v>2061</v>
      </c>
      <c r="F1525" s="8" t="s">
        <v>160</v>
      </c>
    </row>
    <row r="1526" spans="2:6">
      <c r="B1526" s="51"/>
      <c r="C1526" s="52"/>
      <c r="D1526" s="53"/>
      <c r="E1526" s="54" t="s">
        <v>2062</v>
      </c>
      <c r="F1526" s="8" t="s">
        <v>160</v>
      </c>
    </row>
    <row r="1527" spans="2:6" ht="13.15" customHeight="1">
      <c r="B1527" s="51"/>
      <c r="C1527" s="52"/>
      <c r="D1527" s="53"/>
      <c r="E1527" s="54" t="s">
        <v>2063</v>
      </c>
      <c r="F1527" s="8" t="s">
        <v>160</v>
      </c>
    </row>
    <row r="1528" spans="2:6" ht="13.15" customHeight="1">
      <c r="B1528" s="51"/>
      <c r="C1528" s="52"/>
      <c r="D1528" s="53" t="s">
        <v>2064</v>
      </c>
      <c r="E1528" s="53" t="s">
        <v>2065</v>
      </c>
      <c r="F1528" s="8" t="s">
        <v>160</v>
      </c>
    </row>
    <row r="1529" spans="2:6" ht="13.15" customHeight="1">
      <c r="B1529" s="51"/>
      <c r="C1529" s="52"/>
      <c r="D1529" s="53"/>
      <c r="E1529" s="54" t="s">
        <v>2066</v>
      </c>
      <c r="F1529" s="8" t="s">
        <v>160</v>
      </c>
    </row>
    <row r="1530" spans="2:6" ht="13.15" customHeight="1">
      <c r="B1530" s="51"/>
      <c r="C1530" s="52"/>
      <c r="D1530" s="53"/>
      <c r="E1530" s="54" t="s">
        <v>2067</v>
      </c>
      <c r="F1530" s="8" t="s">
        <v>160</v>
      </c>
    </row>
    <row r="1531" spans="2:6" ht="14.45" customHeight="1">
      <c r="B1531" s="51"/>
      <c r="C1531" s="52"/>
      <c r="D1531" s="53"/>
      <c r="E1531" s="54" t="s">
        <v>2068</v>
      </c>
      <c r="F1531" s="8" t="s">
        <v>160</v>
      </c>
    </row>
    <row r="1532" spans="2:6">
      <c r="B1532" s="51"/>
      <c r="C1532" s="52"/>
      <c r="D1532" s="53"/>
      <c r="E1532" s="54" t="s">
        <v>2069</v>
      </c>
      <c r="F1532" s="8" t="s">
        <v>160</v>
      </c>
    </row>
    <row r="1533" spans="2:6" ht="13.15" customHeight="1">
      <c r="B1533" s="51"/>
      <c r="C1533" s="52"/>
      <c r="D1533" s="53" t="s">
        <v>2070</v>
      </c>
      <c r="E1533" s="53" t="s">
        <v>2071</v>
      </c>
      <c r="F1533" s="8" t="s">
        <v>160</v>
      </c>
    </row>
    <row r="1534" spans="2:6" ht="13.15" customHeight="1">
      <c r="B1534" s="51"/>
      <c r="C1534" s="52"/>
      <c r="D1534" s="53"/>
      <c r="E1534" s="54" t="s">
        <v>2072</v>
      </c>
      <c r="F1534" s="8" t="s">
        <v>160</v>
      </c>
    </row>
    <row r="1535" spans="2:6">
      <c r="B1535" s="51"/>
      <c r="C1535" s="52"/>
      <c r="D1535" s="53"/>
      <c r="E1535" s="54" t="s">
        <v>2073</v>
      </c>
      <c r="F1535" s="8" t="s">
        <v>160</v>
      </c>
    </row>
    <row r="1536" spans="2:6" ht="13.15" customHeight="1">
      <c r="B1536" s="51"/>
      <c r="C1536" s="52"/>
      <c r="D1536" s="53"/>
      <c r="E1536" s="54" t="s">
        <v>2074</v>
      </c>
      <c r="F1536" s="8" t="s">
        <v>160</v>
      </c>
    </row>
    <row r="1537" spans="2:6" ht="13.15" customHeight="1">
      <c r="B1537" s="51"/>
      <c r="C1537" s="52"/>
      <c r="D1537" s="53"/>
      <c r="E1537" s="54" t="s">
        <v>2075</v>
      </c>
      <c r="F1537" s="8" t="s">
        <v>160</v>
      </c>
    </row>
    <row r="1538" spans="2:6" ht="13.15" customHeight="1">
      <c r="B1538" s="51"/>
      <c r="C1538" s="52"/>
      <c r="D1538" s="53"/>
      <c r="E1538" s="54" t="s">
        <v>2076</v>
      </c>
      <c r="F1538" s="8" t="s">
        <v>160</v>
      </c>
    </row>
    <row r="1539" spans="2:6" ht="13.15" customHeight="1">
      <c r="B1539" s="48" t="s">
        <v>157</v>
      </c>
      <c r="C1539" s="49" t="s">
        <v>2077</v>
      </c>
      <c r="D1539" s="50"/>
      <c r="E1539" s="48" t="s">
        <v>2078</v>
      </c>
      <c r="F1539" s="8" t="s">
        <v>160</v>
      </c>
    </row>
    <row r="1540" spans="2:6">
      <c r="B1540" s="51"/>
      <c r="C1540" s="52"/>
      <c r="D1540" s="53" t="s">
        <v>2079</v>
      </c>
      <c r="E1540" s="53" t="s">
        <v>2080</v>
      </c>
      <c r="F1540" s="8" t="s">
        <v>160</v>
      </c>
    </row>
    <row r="1541" spans="2:6" ht="13.15" customHeight="1">
      <c r="B1541" s="51"/>
      <c r="C1541" s="52"/>
      <c r="D1541" s="53"/>
      <c r="E1541" s="54" t="s">
        <v>2081</v>
      </c>
      <c r="F1541" s="8" t="s">
        <v>160</v>
      </c>
    </row>
    <row r="1542" spans="2:6" ht="13.15" customHeight="1">
      <c r="B1542" s="51"/>
      <c r="C1542" s="52"/>
      <c r="D1542" s="53"/>
      <c r="E1542" s="54" t="s">
        <v>2082</v>
      </c>
      <c r="F1542" s="8" t="s">
        <v>160</v>
      </c>
    </row>
    <row r="1543" spans="2:6" ht="13.15" customHeight="1">
      <c r="B1543" s="51"/>
      <c r="C1543" s="52"/>
      <c r="D1543" s="53" t="s">
        <v>2083</v>
      </c>
      <c r="E1543" s="53" t="s">
        <v>2084</v>
      </c>
      <c r="F1543" s="8" t="s">
        <v>160</v>
      </c>
    </row>
    <row r="1544" spans="2:6" ht="13.15" customHeight="1">
      <c r="B1544" s="51"/>
      <c r="C1544" s="52"/>
      <c r="D1544" s="53"/>
      <c r="E1544" s="54" t="s">
        <v>2085</v>
      </c>
      <c r="F1544" s="8" t="s">
        <v>160</v>
      </c>
    </row>
    <row r="1545" spans="2:6" ht="13.15" customHeight="1">
      <c r="B1545" s="51"/>
      <c r="C1545" s="52"/>
      <c r="D1545" s="53"/>
      <c r="E1545" s="54" t="s">
        <v>2086</v>
      </c>
      <c r="F1545" s="8" t="s">
        <v>160</v>
      </c>
    </row>
    <row r="1546" spans="2:6" ht="14.45" customHeight="1">
      <c r="B1546" s="51"/>
      <c r="C1546" s="52"/>
      <c r="D1546" s="53" t="s">
        <v>2087</v>
      </c>
      <c r="E1546" s="53" t="s">
        <v>2088</v>
      </c>
      <c r="F1546" s="8" t="s">
        <v>160</v>
      </c>
    </row>
    <row r="1547" spans="2:6">
      <c r="B1547" s="51"/>
      <c r="C1547" s="52"/>
      <c r="D1547" s="53"/>
      <c r="E1547" s="54" t="s">
        <v>2089</v>
      </c>
      <c r="F1547" s="8" t="s">
        <v>160</v>
      </c>
    </row>
    <row r="1548" spans="2:6" ht="13.15" customHeight="1">
      <c r="B1548" s="51"/>
      <c r="C1548" s="52"/>
      <c r="D1548" s="53" t="s">
        <v>2090</v>
      </c>
      <c r="E1548" s="53" t="s">
        <v>2091</v>
      </c>
      <c r="F1548" s="8" t="s">
        <v>160</v>
      </c>
    </row>
    <row r="1549" spans="2:6" ht="13.15" customHeight="1">
      <c r="B1549" s="51"/>
      <c r="C1549" s="52"/>
      <c r="D1549" s="53"/>
      <c r="E1549" s="54" t="s">
        <v>2092</v>
      </c>
      <c r="F1549" s="8" t="s">
        <v>160</v>
      </c>
    </row>
    <row r="1550" spans="2:6">
      <c r="B1550" s="51"/>
      <c r="C1550" s="52"/>
      <c r="D1550" s="53"/>
      <c r="E1550" s="54" t="s">
        <v>2093</v>
      </c>
      <c r="F1550" s="8" t="s">
        <v>160</v>
      </c>
    </row>
    <row r="1551" spans="2:6" ht="13.15" customHeight="1">
      <c r="B1551" s="51"/>
      <c r="C1551" s="52"/>
      <c r="D1551" s="53" t="s">
        <v>2094</v>
      </c>
      <c r="E1551" s="53" t="s">
        <v>2095</v>
      </c>
      <c r="F1551" s="8" t="s">
        <v>160</v>
      </c>
    </row>
    <row r="1552" spans="2:6" ht="13.15" customHeight="1">
      <c r="B1552" s="51"/>
      <c r="C1552" s="52"/>
      <c r="D1552" s="53"/>
      <c r="E1552" s="54" t="s">
        <v>2096</v>
      </c>
      <c r="F1552" s="8" t="s">
        <v>160</v>
      </c>
    </row>
    <row r="1553" spans="2:6">
      <c r="B1553" s="51"/>
      <c r="C1553" s="52"/>
      <c r="D1553" s="53"/>
      <c r="E1553" s="54" t="s">
        <v>2097</v>
      </c>
      <c r="F1553" s="8" t="s">
        <v>160</v>
      </c>
    </row>
    <row r="1554" spans="2:6" ht="13.15" customHeight="1">
      <c r="B1554" s="51"/>
      <c r="C1554" s="52"/>
      <c r="D1554" s="53"/>
      <c r="E1554" s="54" t="s">
        <v>2098</v>
      </c>
      <c r="F1554" s="8" t="s">
        <v>160</v>
      </c>
    </row>
    <row r="1555" spans="2:6">
      <c r="B1555" s="51"/>
      <c r="C1555" s="52"/>
      <c r="D1555" s="53"/>
      <c r="E1555" s="54" t="s">
        <v>2099</v>
      </c>
      <c r="F1555" s="8" t="s">
        <v>160</v>
      </c>
    </row>
    <row r="1556" spans="2:6" ht="13.15" customHeight="1">
      <c r="B1556" s="48" t="s">
        <v>157</v>
      </c>
      <c r="C1556" s="49" t="s">
        <v>2100</v>
      </c>
      <c r="D1556" s="50"/>
      <c r="E1556" s="48" t="s">
        <v>2101</v>
      </c>
      <c r="F1556" s="8" t="s">
        <v>160</v>
      </c>
    </row>
    <row r="1557" spans="2:6" ht="13.15" customHeight="1">
      <c r="B1557" s="51"/>
      <c r="C1557" s="52"/>
      <c r="D1557" s="53" t="s">
        <v>2102</v>
      </c>
      <c r="E1557" s="53" t="s">
        <v>2103</v>
      </c>
      <c r="F1557" s="8" t="s">
        <v>160</v>
      </c>
    </row>
    <row r="1558" spans="2:6">
      <c r="B1558" s="51"/>
      <c r="C1558" s="52"/>
      <c r="D1558" s="53"/>
      <c r="E1558" s="54" t="s">
        <v>2104</v>
      </c>
      <c r="F1558" s="8" t="s">
        <v>160</v>
      </c>
    </row>
    <row r="1559" spans="2:6" ht="13.15" customHeight="1">
      <c r="B1559" s="51"/>
      <c r="C1559" s="52"/>
      <c r="D1559" s="53"/>
      <c r="E1559" s="54" t="s">
        <v>2105</v>
      </c>
      <c r="F1559" s="8" t="s">
        <v>160</v>
      </c>
    </row>
    <row r="1560" spans="2:6" ht="13.15" customHeight="1">
      <c r="B1560" s="51"/>
      <c r="C1560" s="52"/>
      <c r="D1560" s="53" t="s">
        <v>2106</v>
      </c>
      <c r="E1560" s="53" t="s">
        <v>2107</v>
      </c>
      <c r="F1560" s="8" t="s">
        <v>160</v>
      </c>
    </row>
    <row r="1561" spans="2:6" ht="13.15" customHeight="1">
      <c r="B1561" s="51"/>
      <c r="C1561" s="52"/>
      <c r="D1561" s="53"/>
      <c r="E1561" s="54" t="s">
        <v>2108</v>
      </c>
      <c r="F1561" s="8" t="s">
        <v>160</v>
      </c>
    </row>
    <row r="1562" spans="2:6" ht="13.15" customHeight="1">
      <c r="B1562" s="51"/>
      <c r="C1562" s="52"/>
      <c r="D1562" s="53"/>
      <c r="E1562" s="54" t="s">
        <v>2109</v>
      </c>
      <c r="F1562" s="8" t="s">
        <v>160</v>
      </c>
    </row>
    <row r="1563" spans="2:6" ht="14.45" customHeight="1">
      <c r="B1563" s="51"/>
      <c r="C1563" s="52"/>
      <c r="D1563" s="53"/>
      <c r="E1563" s="54" t="s">
        <v>2110</v>
      </c>
      <c r="F1563" s="8" t="s">
        <v>160</v>
      </c>
    </row>
    <row r="1564" spans="2:6">
      <c r="B1564" s="51"/>
      <c r="C1564" s="52"/>
      <c r="D1564" s="53"/>
      <c r="E1564" s="54" t="s">
        <v>2111</v>
      </c>
      <c r="F1564" s="8" t="s">
        <v>160</v>
      </c>
    </row>
    <row r="1565" spans="2:6" ht="13.15" customHeight="1">
      <c r="B1565" s="51"/>
      <c r="C1565" s="52"/>
      <c r="D1565" s="53" t="s">
        <v>2112</v>
      </c>
      <c r="E1565" s="53" t="s">
        <v>2113</v>
      </c>
      <c r="F1565" s="8" t="s">
        <v>160</v>
      </c>
    </row>
    <row r="1566" spans="2:6" ht="13.15" customHeight="1">
      <c r="B1566" s="51"/>
      <c r="C1566" s="52"/>
      <c r="D1566" s="53"/>
      <c r="E1566" s="54" t="s">
        <v>2114</v>
      </c>
      <c r="F1566" s="8" t="s">
        <v>160</v>
      </c>
    </row>
    <row r="1567" spans="2:6">
      <c r="B1567" s="51"/>
      <c r="C1567" s="52"/>
      <c r="D1567" s="53"/>
      <c r="E1567" s="54" t="s">
        <v>2115</v>
      </c>
      <c r="F1567" s="8" t="s">
        <v>160</v>
      </c>
    </row>
    <row r="1568" spans="2:6" ht="13.15" customHeight="1">
      <c r="B1568" s="51"/>
      <c r="C1568" s="52"/>
      <c r="D1568" s="53"/>
      <c r="E1568" s="54" t="s">
        <v>2116</v>
      </c>
      <c r="F1568" s="8" t="s">
        <v>160</v>
      </c>
    </row>
    <row r="1569" spans="2:6" ht="13.15" customHeight="1">
      <c r="B1569" s="48" t="s">
        <v>157</v>
      </c>
      <c r="C1569" s="49" t="s">
        <v>2117</v>
      </c>
      <c r="D1569" s="50"/>
      <c r="E1569" s="48" t="s">
        <v>2118</v>
      </c>
      <c r="F1569" s="8" t="s">
        <v>160</v>
      </c>
    </row>
    <row r="1570" spans="2:6" ht="13.15" customHeight="1">
      <c r="B1570" s="51"/>
      <c r="C1570" s="52"/>
      <c r="D1570" s="53" t="s">
        <v>2119</v>
      </c>
      <c r="E1570" s="53" t="s">
        <v>2120</v>
      </c>
      <c r="F1570" s="8" t="s">
        <v>160</v>
      </c>
    </row>
    <row r="1571" spans="2:6" ht="13.15" customHeight="1">
      <c r="B1571" s="51"/>
      <c r="C1571" s="52"/>
      <c r="D1571" s="53"/>
      <c r="E1571" s="54" t="s">
        <v>2121</v>
      </c>
      <c r="F1571" s="8" t="s">
        <v>160</v>
      </c>
    </row>
    <row r="1572" spans="2:6">
      <c r="B1572" s="51"/>
      <c r="C1572" s="52"/>
      <c r="D1572" s="53"/>
      <c r="E1572" s="54" t="s">
        <v>2122</v>
      </c>
      <c r="F1572" s="8" t="s">
        <v>160</v>
      </c>
    </row>
    <row r="1573" spans="2:6" ht="13.15" customHeight="1">
      <c r="B1573" s="51"/>
      <c r="C1573" s="52"/>
      <c r="D1573" s="53" t="s">
        <v>2123</v>
      </c>
      <c r="E1573" s="53" t="s">
        <v>2124</v>
      </c>
      <c r="F1573" s="8" t="s">
        <v>160</v>
      </c>
    </row>
    <row r="1574" spans="2:6" ht="13.15" customHeight="1">
      <c r="B1574" s="51"/>
      <c r="C1574" s="52"/>
      <c r="D1574" s="53"/>
      <c r="E1574" s="54" t="s">
        <v>2125</v>
      </c>
      <c r="F1574" s="8" t="s">
        <v>160</v>
      </c>
    </row>
    <row r="1575" spans="2:6" ht="13.15" customHeight="1">
      <c r="B1575" s="51"/>
      <c r="C1575" s="52"/>
      <c r="D1575" s="53"/>
      <c r="E1575" s="54" t="s">
        <v>2126</v>
      </c>
      <c r="F1575" s="8" t="s">
        <v>160</v>
      </c>
    </row>
    <row r="1576" spans="2:6" ht="14.45" customHeight="1">
      <c r="B1576" s="51"/>
      <c r="C1576" s="52"/>
      <c r="D1576" s="53"/>
      <c r="E1576" s="54" t="s">
        <v>2127</v>
      </c>
      <c r="F1576" s="8" t="s">
        <v>160</v>
      </c>
    </row>
    <row r="1577" spans="2:6">
      <c r="B1577" s="51"/>
      <c r="C1577" s="52"/>
      <c r="D1577" s="53"/>
      <c r="E1577" s="54" t="s">
        <v>2128</v>
      </c>
      <c r="F1577" s="8" t="s">
        <v>160</v>
      </c>
    </row>
    <row r="1578" spans="2:6" ht="13.15" customHeight="1">
      <c r="B1578" s="51"/>
      <c r="C1578" s="52"/>
      <c r="D1578" s="53"/>
      <c r="E1578" s="54" t="s">
        <v>2129</v>
      </c>
      <c r="F1578" s="8" t="s">
        <v>160</v>
      </c>
    </row>
    <row r="1579" spans="2:6" ht="13.15" customHeight="1">
      <c r="B1579" s="51"/>
      <c r="C1579" s="52"/>
      <c r="D1579" s="53"/>
      <c r="E1579" s="54" t="s">
        <v>2130</v>
      </c>
      <c r="F1579" s="8" t="s">
        <v>160</v>
      </c>
    </row>
    <row r="1580" spans="2:6">
      <c r="B1580" s="51"/>
      <c r="C1580" s="52"/>
      <c r="D1580" s="53"/>
      <c r="E1580" s="54" t="s">
        <v>2131</v>
      </c>
      <c r="F1580" s="8" t="s">
        <v>160</v>
      </c>
    </row>
    <row r="1581" spans="2:6" ht="13.15" customHeight="1">
      <c r="B1581" s="51"/>
      <c r="C1581" s="52"/>
      <c r="D1581" s="53"/>
      <c r="E1581" s="54" t="s">
        <v>2132</v>
      </c>
      <c r="F1581" s="8" t="s">
        <v>160</v>
      </c>
    </row>
    <row r="1582" spans="2:6" ht="13.15" customHeight="1">
      <c r="B1582" s="51"/>
      <c r="C1582" s="52"/>
      <c r="D1582" s="53"/>
      <c r="E1582" s="54" t="s">
        <v>2133</v>
      </c>
      <c r="F1582" s="8" t="s">
        <v>160</v>
      </c>
    </row>
    <row r="1583" spans="2:6" ht="13.15" customHeight="1">
      <c r="B1583" s="51"/>
      <c r="C1583" s="52"/>
      <c r="D1583" s="53" t="s">
        <v>2134</v>
      </c>
      <c r="E1583" s="53" t="s">
        <v>2135</v>
      </c>
      <c r="F1583" s="8" t="s">
        <v>160</v>
      </c>
    </row>
    <row r="1584" spans="2:6" ht="13.15" customHeight="1">
      <c r="B1584" s="51"/>
      <c r="C1584" s="52"/>
      <c r="D1584" s="53"/>
      <c r="E1584" s="54" t="s">
        <v>2136</v>
      </c>
      <c r="F1584" s="8" t="s">
        <v>160</v>
      </c>
    </row>
    <row r="1585" spans="2:6" ht="13.15" customHeight="1">
      <c r="B1585" s="51"/>
      <c r="C1585" s="52"/>
      <c r="D1585" s="53"/>
      <c r="E1585" s="54" t="s">
        <v>2137</v>
      </c>
      <c r="F1585" s="8" t="s">
        <v>160</v>
      </c>
    </row>
    <row r="1586" spans="2:6" ht="13.15" customHeight="1">
      <c r="B1586" s="51"/>
      <c r="C1586" s="52"/>
      <c r="D1586" s="53" t="s">
        <v>2138</v>
      </c>
      <c r="E1586" s="53" t="s">
        <v>2139</v>
      </c>
      <c r="F1586" s="8" t="s">
        <v>160</v>
      </c>
    </row>
    <row r="1587" spans="2:6" ht="13.15" customHeight="1">
      <c r="B1587" s="51"/>
      <c r="C1587" s="52"/>
      <c r="D1587" s="53"/>
      <c r="E1587" s="54" t="s">
        <v>2140</v>
      </c>
      <c r="F1587" s="8" t="s">
        <v>160</v>
      </c>
    </row>
    <row r="1588" spans="2:6" ht="13.15" customHeight="1">
      <c r="B1588" s="51"/>
      <c r="C1588" s="52"/>
      <c r="D1588" s="53"/>
      <c r="E1588" s="54" t="s">
        <v>2141</v>
      </c>
      <c r="F1588" s="8" t="s">
        <v>160</v>
      </c>
    </row>
    <row r="1589" spans="2:6" ht="13.15" customHeight="1">
      <c r="B1589" s="51"/>
      <c r="C1589" s="52"/>
      <c r="D1589" s="53"/>
      <c r="E1589" s="54" t="s">
        <v>2142</v>
      </c>
      <c r="F1589" s="8" t="s">
        <v>160</v>
      </c>
    </row>
    <row r="1590" spans="2:6">
      <c r="B1590" s="48" t="s">
        <v>157</v>
      </c>
      <c r="C1590" s="49" t="s">
        <v>2143</v>
      </c>
      <c r="D1590" s="50"/>
      <c r="E1590" s="48" t="s">
        <v>2144</v>
      </c>
      <c r="F1590" s="8" t="s">
        <v>160</v>
      </c>
    </row>
    <row r="1591" spans="2:6" ht="13.15" customHeight="1">
      <c r="B1591" s="51"/>
      <c r="C1591" s="52"/>
      <c r="D1591" s="53" t="s">
        <v>2145</v>
      </c>
      <c r="E1591" s="53" t="s">
        <v>2146</v>
      </c>
      <c r="F1591" s="8" t="s">
        <v>160</v>
      </c>
    </row>
    <row r="1592" spans="2:6" ht="13.15" customHeight="1">
      <c r="B1592" s="51"/>
      <c r="C1592" s="52"/>
      <c r="D1592" s="53"/>
      <c r="E1592" s="54" t="s">
        <v>2147</v>
      </c>
      <c r="F1592" s="8" t="s">
        <v>160</v>
      </c>
    </row>
    <row r="1593" spans="2:6">
      <c r="B1593" s="51"/>
      <c r="C1593" s="52"/>
      <c r="D1593" s="53"/>
      <c r="E1593" s="54" t="s">
        <v>2148</v>
      </c>
      <c r="F1593" s="8" t="s">
        <v>160</v>
      </c>
    </row>
    <row r="1594" spans="2:6" ht="13.15" customHeight="1">
      <c r="B1594" s="51"/>
      <c r="C1594" s="52"/>
      <c r="D1594" s="53" t="s">
        <v>2149</v>
      </c>
      <c r="E1594" s="53" t="s">
        <v>2150</v>
      </c>
      <c r="F1594" s="8" t="s">
        <v>160</v>
      </c>
    </row>
    <row r="1595" spans="2:6" ht="13.15" customHeight="1">
      <c r="B1595" s="51"/>
      <c r="C1595" s="52"/>
      <c r="D1595" s="53"/>
      <c r="E1595" s="54" t="s">
        <v>2151</v>
      </c>
      <c r="F1595" s="8" t="s">
        <v>160</v>
      </c>
    </row>
    <row r="1596" spans="2:6" ht="13.15" customHeight="1">
      <c r="B1596" s="51"/>
      <c r="C1596" s="52"/>
      <c r="D1596" s="53"/>
      <c r="E1596" s="54" t="s">
        <v>2152</v>
      </c>
      <c r="F1596" s="8" t="s">
        <v>160</v>
      </c>
    </row>
    <row r="1597" spans="2:6" ht="14.45" customHeight="1">
      <c r="B1597" s="51"/>
      <c r="C1597" s="52"/>
      <c r="D1597" s="53"/>
      <c r="E1597" s="54" t="s">
        <v>2153</v>
      </c>
      <c r="F1597" s="8" t="s">
        <v>160</v>
      </c>
    </row>
    <row r="1598" spans="2:6">
      <c r="B1598" s="51"/>
      <c r="C1598" s="52"/>
      <c r="D1598" s="53"/>
      <c r="E1598" s="54" t="s">
        <v>2154</v>
      </c>
      <c r="F1598" s="8" t="s">
        <v>160</v>
      </c>
    </row>
    <row r="1599" spans="2:6" ht="13.15" customHeight="1">
      <c r="B1599" s="51"/>
      <c r="C1599" s="52"/>
      <c r="D1599" s="53" t="s">
        <v>2155</v>
      </c>
      <c r="E1599" s="53" t="s">
        <v>2156</v>
      </c>
      <c r="F1599" s="8" t="s">
        <v>160</v>
      </c>
    </row>
    <row r="1600" spans="2:6" ht="13.15" customHeight="1">
      <c r="B1600" s="51"/>
      <c r="C1600" s="52"/>
      <c r="D1600" s="53"/>
      <c r="E1600" s="54" t="s">
        <v>2157</v>
      </c>
      <c r="F1600" s="8" t="s">
        <v>160</v>
      </c>
    </row>
    <row r="1601" spans="2:6">
      <c r="B1601" s="51"/>
      <c r="C1601" s="52"/>
      <c r="D1601" s="53"/>
      <c r="E1601" s="54" t="s">
        <v>2158</v>
      </c>
      <c r="F1601" s="8" t="s">
        <v>160</v>
      </c>
    </row>
    <row r="1602" spans="2:6" ht="13.15" customHeight="1">
      <c r="B1602" s="51"/>
      <c r="C1602" s="52"/>
      <c r="D1602" s="53"/>
      <c r="E1602" s="54" t="s">
        <v>2159</v>
      </c>
      <c r="F1602" s="8" t="s">
        <v>160</v>
      </c>
    </row>
    <row r="1603" spans="2:6" ht="13.15" customHeight="1">
      <c r="B1603" s="51"/>
      <c r="C1603" s="52"/>
      <c r="D1603" s="53" t="s">
        <v>2160</v>
      </c>
      <c r="E1603" s="53" t="s">
        <v>2161</v>
      </c>
      <c r="F1603" s="8" t="s">
        <v>160</v>
      </c>
    </row>
    <row r="1604" spans="2:6" ht="13.15" customHeight="1">
      <c r="B1604" s="51"/>
      <c r="C1604" s="52"/>
      <c r="D1604" s="53"/>
      <c r="E1604" s="54" t="s">
        <v>2162</v>
      </c>
      <c r="F1604" s="8" t="s">
        <v>160</v>
      </c>
    </row>
    <row r="1605" spans="2:6" ht="13.15" customHeight="1">
      <c r="B1605" s="51"/>
      <c r="C1605" s="52"/>
      <c r="D1605" s="53"/>
      <c r="E1605" s="54" t="s">
        <v>2163</v>
      </c>
      <c r="F1605" s="8" t="s">
        <v>160</v>
      </c>
    </row>
    <row r="1606" spans="2:6">
      <c r="B1606" s="51"/>
      <c r="C1606" s="52"/>
      <c r="D1606" s="53"/>
      <c r="E1606" s="54" t="s">
        <v>2164</v>
      </c>
      <c r="F1606" s="8" t="s">
        <v>160</v>
      </c>
    </row>
    <row r="1607" spans="2:6" ht="13.15" customHeight="1">
      <c r="B1607" s="51"/>
      <c r="C1607" s="52"/>
      <c r="D1607" s="53" t="s">
        <v>2165</v>
      </c>
      <c r="E1607" s="53" t="s">
        <v>2166</v>
      </c>
      <c r="F1607" s="8" t="s">
        <v>160</v>
      </c>
    </row>
    <row r="1608" spans="2:6" ht="13.15" customHeight="1">
      <c r="B1608" s="51"/>
      <c r="C1608" s="52"/>
      <c r="D1608" s="53"/>
      <c r="E1608" s="54" t="s">
        <v>2167</v>
      </c>
      <c r="F1608" s="8" t="s">
        <v>160</v>
      </c>
    </row>
    <row r="1609" spans="2:6" ht="13.15" customHeight="1">
      <c r="B1609" s="51"/>
      <c r="C1609" s="52"/>
      <c r="D1609" s="53"/>
      <c r="E1609" s="54" t="s">
        <v>2168</v>
      </c>
      <c r="F1609" s="8" t="s">
        <v>160</v>
      </c>
    </row>
    <row r="1610" spans="2:6">
      <c r="B1610" s="51"/>
      <c r="C1610" s="52"/>
      <c r="D1610" s="53"/>
      <c r="E1610" s="54" t="s">
        <v>2169</v>
      </c>
      <c r="F1610" s="8" t="s">
        <v>160</v>
      </c>
    </row>
    <row r="1611" spans="2:6" ht="13.15" customHeight="1">
      <c r="B1611" s="51"/>
      <c r="C1611" s="52"/>
      <c r="D1611" s="53" t="s">
        <v>2170</v>
      </c>
      <c r="E1611" s="53" t="s">
        <v>2171</v>
      </c>
      <c r="F1611" s="8" t="s">
        <v>160</v>
      </c>
    </row>
    <row r="1612" spans="2:6" ht="13.15" customHeight="1">
      <c r="B1612" s="51"/>
      <c r="C1612" s="52"/>
      <c r="D1612" s="53"/>
      <c r="E1612" s="54" t="s">
        <v>2172</v>
      </c>
      <c r="F1612" s="8" t="s">
        <v>160</v>
      </c>
    </row>
    <row r="1613" spans="2:6" ht="13.15" customHeight="1">
      <c r="B1613" s="51"/>
      <c r="C1613" s="52"/>
      <c r="D1613" s="53"/>
      <c r="E1613" s="54" t="s">
        <v>2173</v>
      </c>
      <c r="F1613" s="8" t="s">
        <v>160</v>
      </c>
    </row>
    <row r="1614" spans="2:6">
      <c r="B1614" s="51"/>
      <c r="C1614" s="52"/>
      <c r="D1614" s="53"/>
      <c r="E1614" s="54" t="s">
        <v>2174</v>
      </c>
      <c r="F1614" s="8" t="s">
        <v>160</v>
      </c>
    </row>
    <row r="1615" spans="2:6" ht="13.15" customHeight="1">
      <c r="B1615" s="55"/>
      <c r="C1615" s="56"/>
      <c r="D1615" s="57"/>
      <c r="E1615" s="45"/>
    </row>
    <row r="1616" spans="2:6" ht="13.15" customHeight="1">
      <c r="B1616" s="55"/>
      <c r="C1616" s="56"/>
      <c r="D1616" s="57"/>
      <c r="E1616" s="45"/>
    </row>
    <row r="1617" spans="1:6" ht="13.15" customHeight="1" thickBot="1">
      <c r="A1617" s="44" t="s">
        <v>2175</v>
      </c>
      <c r="D1617" s="45"/>
      <c r="E1617" s="45"/>
      <c r="F1617" s="8" t="s">
        <v>160</v>
      </c>
    </row>
    <row r="1618" spans="1:6">
      <c r="B1618" s="46" t="s">
        <v>156</v>
      </c>
      <c r="C1618" s="47"/>
      <c r="D1618" s="46"/>
      <c r="E1618" s="46"/>
    </row>
    <row r="1619" spans="1:6" ht="13.15" customHeight="1">
      <c r="B1619" s="48" t="s">
        <v>157</v>
      </c>
      <c r="C1619" s="49" t="s">
        <v>2176</v>
      </c>
      <c r="D1619" s="50"/>
      <c r="E1619" s="48" t="s">
        <v>2177</v>
      </c>
      <c r="F1619" s="8" t="s">
        <v>160</v>
      </c>
    </row>
    <row r="1620" spans="1:6" ht="13.15" customHeight="1">
      <c r="B1620" s="51"/>
      <c r="C1620" s="52"/>
      <c r="D1620" s="53" t="s">
        <v>2178</v>
      </c>
      <c r="E1620" s="53" t="s">
        <v>2179</v>
      </c>
      <c r="F1620" s="8" t="s">
        <v>160</v>
      </c>
    </row>
    <row r="1621" spans="1:6" ht="13.15" customHeight="1">
      <c r="B1621" s="51"/>
      <c r="C1621" s="52"/>
      <c r="D1621" s="53"/>
      <c r="E1621" s="54" t="s">
        <v>2180</v>
      </c>
      <c r="F1621" s="8" t="s">
        <v>160</v>
      </c>
    </row>
    <row r="1622" spans="1:6" ht="13.15" customHeight="1">
      <c r="B1622" s="51"/>
      <c r="C1622" s="52"/>
      <c r="D1622" s="53"/>
      <c r="E1622" s="54" t="s">
        <v>2181</v>
      </c>
      <c r="F1622" s="8" t="s">
        <v>160</v>
      </c>
    </row>
    <row r="1623" spans="1:6" ht="13.15" customHeight="1">
      <c r="B1623" s="51"/>
      <c r="C1623" s="52"/>
      <c r="D1623" s="53" t="s">
        <v>2182</v>
      </c>
      <c r="E1623" s="53" t="s">
        <v>2183</v>
      </c>
      <c r="F1623" s="8" t="s">
        <v>160</v>
      </c>
    </row>
    <row r="1624" spans="1:6" ht="16.350000000000001" customHeight="1">
      <c r="B1624" s="51"/>
      <c r="C1624" s="52"/>
      <c r="D1624" s="53"/>
      <c r="E1624" s="54" t="s">
        <v>2184</v>
      </c>
      <c r="F1624" s="8" t="s">
        <v>160</v>
      </c>
    </row>
    <row r="1625" spans="1:6" ht="15.6" customHeight="1">
      <c r="B1625" s="51"/>
      <c r="C1625" s="52"/>
      <c r="D1625" s="53"/>
      <c r="E1625" s="54" t="s">
        <v>2185</v>
      </c>
      <c r="F1625" s="8" t="s">
        <v>160</v>
      </c>
    </row>
    <row r="1626" spans="1:6" ht="14.45" customHeight="1">
      <c r="B1626" s="51"/>
      <c r="C1626" s="52"/>
      <c r="D1626" s="53" t="s">
        <v>2186</v>
      </c>
      <c r="E1626" s="53" t="s">
        <v>2187</v>
      </c>
      <c r="F1626" s="8" t="s">
        <v>160</v>
      </c>
    </row>
    <row r="1627" spans="1:6">
      <c r="B1627" s="51"/>
      <c r="C1627" s="52"/>
      <c r="D1627" s="53"/>
      <c r="E1627" s="54" t="s">
        <v>2188</v>
      </c>
      <c r="F1627" s="8" t="s">
        <v>160</v>
      </c>
    </row>
    <row r="1628" spans="1:6" ht="13.15" customHeight="1">
      <c r="B1628" s="48" t="s">
        <v>157</v>
      </c>
      <c r="C1628" s="49" t="s">
        <v>2189</v>
      </c>
      <c r="D1628" s="50"/>
      <c r="E1628" s="48" t="s">
        <v>2190</v>
      </c>
      <c r="F1628" s="8" t="s">
        <v>160</v>
      </c>
    </row>
    <row r="1629" spans="1:6" ht="13.15" customHeight="1">
      <c r="B1629" s="51"/>
      <c r="C1629" s="52"/>
      <c r="D1629" s="53" t="s">
        <v>2191</v>
      </c>
      <c r="E1629" s="53" t="s">
        <v>2192</v>
      </c>
      <c r="F1629" s="8" t="s">
        <v>160</v>
      </c>
    </row>
    <row r="1630" spans="1:6">
      <c r="B1630" s="51"/>
      <c r="C1630" s="52"/>
      <c r="D1630" s="53"/>
      <c r="E1630" s="54" t="s">
        <v>2193</v>
      </c>
      <c r="F1630" s="8" t="s">
        <v>160</v>
      </c>
    </row>
    <row r="1631" spans="1:6" ht="13.15" customHeight="1">
      <c r="B1631" s="51"/>
      <c r="C1631" s="52"/>
      <c r="D1631" s="53"/>
      <c r="E1631" s="54" t="s">
        <v>2194</v>
      </c>
      <c r="F1631" s="8" t="s">
        <v>160</v>
      </c>
    </row>
    <row r="1632" spans="1:6" ht="13.15" customHeight="1">
      <c r="B1632" s="51"/>
      <c r="C1632" s="52"/>
      <c r="D1632" s="53" t="s">
        <v>2195</v>
      </c>
      <c r="E1632" s="53" t="s">
        <v>2196</v>
      </c>
      <c r="F1632" s="8" t="s">
        <v>160</v>
      </c>
    </row>
    <row r="1633" spans="2:6">
      <c r="B1633" s="51"/>
      <c r="C1633" s="52"/>
      <c r="D1633" s="53"/>
      <c r="E1633" s="54" t="s">
        <v>2197</v>
      </c>
      <c r="F1633" s="8" t="s">
        <v>160</v>
      </c>
    </row>
    <row r="1634" spans="2:6" ht="13.15" customHeight="1">
      <c r="B1634" s="51"/>
      <c r="C1634" s="52"/>
      <c r="D1634" s="53"/>
      <c r="E1634" s="54" t="s">
        <v>2198</v>
      </c>
      <c r="F1634" s="8" t="s">
        <v>160</v>
      </c>
    </row>
    <row r="1635" spans="2:6" ht="14.45" customHeight="1">
      <c r="B1635" s="51"/>
      <c r="C1635" s="52"/>
      <c r="D1635" s="53"/>
      <c r="E1635" s="54" t="s">
        <v>2199</v>
      </c>
      <c r="F1635" s="8" t="s">
        <v>160</v>
      </c>
    </row>
    <row r="1636" spans="2:6">
      <c r="B1636" s="51"/>
      <c r="C1636" s="52"/>
      <c r="D1636" s="53" t="s">
        <v>2200</v>
      </c>
      <c r="E1636" s="53" t="s">
        <v>2201</v>
      </c>
      <c r="F1636" s="8" t="s">
        <v>160</v>
      </c>
    </row>
    <row r="1637" spans="2:6" ht="13.15" customHeight="1">
      <c r="B1637" s="51"/>
      <c r="C1637" s="52"/>
      <c r="D1637" s="53"/>
      <c r="E1637" s="54" t="s">
        <v>2202</v>
      </c>
      <c r="F1637" s="8" t="s">
        <v>160</v>
      </c>
    </row>
    <row r="1638" spans="2:6" ht="13.15" customHeight="1">
      <c r="B1638" s="51"/>
      <c r="C1638" s="52"/>
      <c r="D1638" s="53"/>
      <c r="E1638" s="54" t="s">
        <v>2203</v>
      </c>
      <c r="F1638" s="8" t="s">
        <v>160</v>
      </c>
    </row>
    <row r="1639" spans="2:6">
      <c r="B1639" s="51"/>
      <c r="C1639" s="52"/>
      <c r="D1639" s="53" t="s">
        <v>2204</v>
      </c>
      <c r="E1639" s="53" t="s">
        <v>2205</v>
      </c>
      <c r="F1639" s="8" t="s">
        <v>160</v>
      </c>
    </row>
    <row r="1640" spans="2:6" ht="13.15" customHeight="1">
      <c r="B1640" s="51"/>
      <c r="C1640" s="52"/>
      <c r="D1640" s="53"/>
      <c r="E1640" s="54" t="s">
        <v>2206</v>
      </c>
      <c r="F1640" s="8" t="s">
        <v>160</v>
      </c>
    </row>
    <row r="1641" spans="2:6" ht="13.15" customHeight="1">
      <c r="B1641" s="51"/>
      <c r="C1641" s="52"/>
      <c r="D1641" s="53" t="s">
        <v>2207</v>
      </c>
      <c r="E1641" s="53" t="s">
        <v>2208</v>
      </c>
      <c r="F1641" s="8" t="s">
        <v>160</v>
      </c>
    </row>
    <row r="1642" spans="2:6" ht="13.15" customHeight="1">
      <c r="B1642" s="51"/>
      <c r="C1642" s="52"/>
      <c r="D1642" s="53"/>
      <c r="E1642" s="54" t="s">
        <v>2209</v>
      </c>
      <c r="F1642" s="8" t="s">
        <v>160</v>
      </c>
    </row>
    <row r="1643" spans="2:6">
      <c r="B1643" s="48" t="s">
        <v>157</v>
      </c>
      <c r="C1643" s="49" t="s">
        <v>2210</v>
      </c>
      <c r="D1643" s="50"/>
      <c r="E1643" s="48" t="s">
        <v>2211</v>
      </c>
      <c r="F1643" s="8" t="s">
        <v>160</v>
      </c>
    </row>
    <row r="1644" spans="2:6" ht="13.15" customHeight="1">
      <c r="B1644" s="51"/>
      <c r="C1644" s="52"/>
      <c r="D1644" s="53" t="s">
        <v>2212</v>
      </c>
      <c r="E1644" s="53" t="s">
        <v>2213</v>
      </c>
      <c r="F1644" s="8" t="s">
        <v>160</v>
      </c>
    </row>
    <row r="1645" spans="2:6" ht="13.15" customHeight="1">
      <c r="B1645" s="51"/>
      <c r="C1645" s="52"/>
      <c r="D1645" s="53"/>
      <c r="E1645" s="54" t="s">
        <v>2214</v>
      </c>
      <c r="F1645" s="8" t="s">
        <v>160</v>
      </c>
    </row>
    <row r="1646" spans="2:6">
      <c r="B1646" s="51"/>
      <c r="C1646" s="52"/>
      <c r="D1646" s="53"/>
      <c r="E1646" s="54" t="s">
        <v>2215</v>
      </c>
      <c r="F1646" s="8" t="s">
        <v>160</v>
      </c>
    </row>
    <row r="1647" spans="2:6" ht="13.15" customHeight="1">
      <c r="B1647" s="51"/>
      <c r="C1647" s="52"/>
      <c r="D1647" s="53" t="s">
        <v>2216</v>
      </c>
      <c r="E1647" s="53" t="s">
        <v>2217</v>
      </c>
      <c r="F1647" s="8" t="s">
        <v>160</v>
      </c>
    </row>
    <row r="1648" spans="2:6">
      <c r="B1648" s="51"/>
      <c r="C1648" s="52"/>
      <c r="D1648" s="53"/>
      <c r="E1648" s="54" t="s">
        <v>2218</v>
      </c>
      <c r="F1648" s="8" t="s">
        <v>160</v>
      </c>
    </row>
    <row r="1649" spans="2:6" ht="13.15" customHeight="1">
      <c r="B1649" s="51"/>
      <c r="C1649" s="52"/>
      <c r="D1649" s="53"/>
      <c r="E1649" s="54" t="s">
        <v>2219</v>
      </c>
      <c r="F1649" s="8" t="s">
        <v>160</v>
      </c>
    </row>
    <row r="1650" spans="2:6" ht="14.45" customHeight="1">
      <c r="B1650" s="51"/>
      <c r="C1650" s="52"/>
      <c r="D1650" s="53" t="s">
        <v>2220</v>
      </c>
      <c r="E1650" s="53" t="s">
        <v>2221</v>
      </c>
      <c r="F1650" s="8" t="s">
        <v>160</v>
      </c>
    </row>
    <row r="1651" spans="2:6">
      <c r="B1651" s="51"/>
      <c r="C1651" s="52"/>
      <c r="D1651" s="53"/>
      <c r="E1651" s="54" t="s">
        <v>2222</v>
      </c>
      <c r="F1651" s="8" t="s">
        <v>160</v>
      </c>
    </row>
    <row r="1652" spans="2:6" ht="13.15" customHeight="1">
      <c r="B1652" s="51"/>
      <c r="C1652" s="52"/>
      <c r="D1652" s="53"/>
      <c r="E1652" s="54" t="s">
        <v>2223</v>
      </c>
      <c r="F1652" s="8" t="s">
        <v>160</v>
      </c>
    </row>
    <row r="1653" spans="2:6" ht="13.15" customHeight="1">
      <c r="B1653" s="51"/>
      <c r="C1653" s="52"/>
      <c r="D1653" s="53" t="s">
        <v>2224</v>
      </c>
      <c r="E1653" s="53" t="s">
        <v>2225</v>
      </c>
      <c r="F1653" s="8" t="s">
        <v>160</v>
      </c>
    </row>
    <row r="1654" spans="2:6">
      <c r="B1654" s="51"/>
      <c r="C1654" s="52"/>
      <c r="D1654" s="53"/>
      <c r="E1654" s="54" t="s">
        <v>2226</v>
      </c>
      <c r="F1654" s="8" t="s">
        <v>160</v>
      </c>
    </row>
    <row r="1655" spans="2:6" ht="13.15" customHeight="1">
      <c r="B1655" s="51"/>
      <c r="C1655" s="52"/>
      <c r="D1655" s="53"/>
      <c r="E1655" s="54" t="s">
        <v>2227</v>
      </c>
      <c r="F1655" s="8" t="s">
        <v>160</v>
      </c>
    </row>
    <row r="1656" spans="2:6" ht="13.15" customHeight="1">
      <c r="B1656" s="51"/>
      <c r="C1656" s="52"/>
      <c r="D1656" s="53" t="s">
        <v>2228</v>
      </c>
      <c r="E1656" s="53" t="s">
        <v>2229</v>
      </c>
      <c r="F1656" s="8" t="s">
        <v>160</v>
      </c>
    </row>
    <row r="1657" spans="2:6">
      <c r="B1657" s="51"/>
      <c r="C1657" s="52"/>
      <c r="D1657" s="53"/>
      <c r="E1657" s="54" t="s">
        <v>2230</v>
      </c>
      <c r="F1657" s="8" t="s">
        <v>160</v>
      </c>
    </row>
    <row r="1658" spans="2:6" ht="13.15" customHeight="1">
      <c r="B1658" s="51"/>
      <c r="C1658" s="52"/>
      <c r="D1658" s="53" t="s">
        <v>2231</v>
      </c>
      <c r="E1658" s="53" t="s">
        <v>2232</v>
      </c>
      <c r="F1658" s="8" t="s">
        <v>160</v>
      </c>
    </row>
    <row r="1659" spans="2:6" ht="13.15" customHeight="1">
      <c r="B1659" s="51"/>
      <c r="C1659" s="52"/>
      <c r="D1659" s="53"/>
      <c r="E1659" s="54" t="s">
        <v>2233</v>
      </c>
      <c r="F1659" s="8" t="s">
        <v>160</v>
      </c>
    </row>
    <row r="1660" spans="2:6">
      <c r="B1660" s="51"/>
      <c r="C1660" s="52"/>
      <c r="D1660" s="53" t="s">
        <v>2234</v>
      </c>
      <c r="E1660" s="53" t="s">
        <v>2235</v>
      </c>
      <c r="F1660" s="8" t="s">
        <v>160</v>
      </c>
    </row>
    <row r="1661" spans="2:6" ht="13.15" customHeight="1">
      <c r="B1661" s="51"/>
      <c r="C1661" s="52"/>
      <c r="D1661" s="53"/>
      <c r="E1661" s="54" t="s">
        <v>2236</v>
      </c>
      <c r="F1661" s="8" t="s">
        <v>160</v>
      </c>
    </row>
    <row r="1662" spans="2:6" ht="13.15" customHeight="1">
      <c r="B1662" s="51"/>
      <c r="C1662" s="52"/>
      <c r="D1662" s="53"/>
      <c r="E1662" s="54" t="s">
        <v>2237</v>
      </c>
      <c r="F1662" s="8" t="s">
        <v>160</v>
      </c>
    </row>
    <row r="1663" spans="2:6">
      <c r="B1663" s="51"/>
      <c r="C1663" s="52"/>
      <c r="D1663" s="53"/>
      <c r="E1663" s="54" t="s">
        <v>2238</v>
      </c>
      <c r="F1663" s="8" t="s">
        <v>160</v>
      </c>
    </row>
    <row r="1664" spans="2:6" ht="13.15" customHeight="1">
      <c r="B1664" s="51"/>
      <c r="C1664" s="52"/>
      <c r="D1664" s="53"/>
      <c r="E1664" s="54" t="s">
        <v>2239</v>
      </c>
      <c r="F1664" s="8" t="s">
        <v>160</v>
      </c>
    </row>
    <row r="1665" spans="1:6">
      <c r="B1665" s="55"/>
      <c r="C1665" s="56"/>
      <c r="D1665" s="57"/>
      <c r="E1665" s="45"/>
    </row>
    <row r="1666" spans="1:6" ht="13.15" customHeight="1">
      <c r="B1666" s="55"/>
      <c r="C1666" s="56"/>
      <c r="D1666" s="57"/>
      <c r="E1666" s="45"/>
    </row>
    <row r="1667" spans="1:6" ht="19.5" thickBot="1">
      <c r="A1667" s="58" t="s">
        <v>2240</v>
      </c>
      <c r="D1667" s="45"/>
      <c r="E1667" s="45"/>
      <c r="F1667" s="8" t="s">
        <v>160</v>
      </c>
    </row>
    <row r="1668" spans="1:6" ht="13.15" customHeight="1">
      <c r="B1668" s="46" t="s">
        <v>156</v>
      </c>
      <c r="C1668" s="47"/>
      <c r="D1668" s="46"/>
      <c r="E1668" s="46"/>
    </row>
    <row r="1669" spans="1:6" ht="13.15" customHeight="1">
      <c r="B1669" s="64" t="s">
        <v>157</v>
      </c>
      <c r="C1669" s="65" t="s">
        <v>2241</v>
      </c>
      <c r="D1669" s="66"/>
      <c r="E1669" s="64" t="s">
        <v>2242</v>
      </c>
      <c r="F1669" s="8" t="s">
        <v>160</v>
      </c>
    </row>
    <row r="1670" spans="1:6" ht="13.15" customHeight="1">
      <c r="B1670" s="67"/>
      <c r="C1670" s="68"/>
      <c r="D1670" s="69" t="s">
        <v>2243</v>
      </c>
      <c r="E1670" s="69" t="s">
        <v>2244</v>
      </c>
      <c r="F1670" s="8" t="s">
        <v>155</v>
      </c>
    </row>
    <row r="1671" spans="1:6" ht="13.15" customHeight="1">
      <c r="B1671" s="67"/>
      <c r="C1671" s="68"/>
      <c r="D1671" s="69"/>
      <c r="E1671" s="70" t="s">
        <v>2245</v>
      </c>
      <c r="F1671" s="8" t="s">
        <v>155</v>
      </c>
    </row>
    <row r="1672" spans="1:6" ht="13.15" customHeight="1">
      <c r="B1672" s="67"/>
      <c r="C1672" s="68"/>
      <c r="D1672" s="69" t="s">
        <v>2246</v>
      </c>
      <c r="E1672" s="69" t="s">
        <v>2247</v>
      </c>
      <c r="F1672" s="8" t="s">
        <v>155</v>
      </c>
    </row>
    <row r="1673" spans="1:6" ht="13.15" customHeight="1">
      <c r="B1673" s="67"/>
      <c r="C1673" s="68"/>
      <c r="D1673" s="69"/>
      <c r="E1673" s="70" t="s">
        <v>2248</v>
      </c>
      <c r="F1673" s="8" t="s">
        <v>155</v>
      </c>
    </row>
    <row r="1674" spans="1:6" ht="16.350000000000001" customHeight="1">
      <c r="B1674" s="67"/>
      <c r="C1674" s="68"/>
      <c r="D1674" s="69"/>
      <c r="E1674" s="70" t="s">
        <v>2249</v>
      </c>
      <c r="F1674" s="8" t="s">
        <v>155</v>
      </c>
    </row>
    <row r="1675" spans="1:6" ht="15.6" customHeight="1">
      <c r="B1675" s="67"/>
      <c r="C1675" s="68"/>
      <c r="D1675" s="69"/>
      <c r="E1675" s="70" t="s">
        <v>2250</v>
      </c>
      <c r="F1675" s="8" t="s">
        <v>155</v>
      </c>
    </row>
    <row r="1676" spans="1:6" ht="14.45" customHeight="1">
      <c r="B1676" s="67"/>
      <c r="C1676" s="68"/>
      <c r="D1676" s="69"/>
      <c r="E1676" s="70" t="s">
        <v>2251</v>
      </c>
      <c r="F1676" s="8" t="s">
        <v>155</v>
      </c>
    </row>
    <row r="1677" spans="1:6">
      <c r="B1677" s="67"/>
      <c r="C1677" s="68"/>
      <c r="D1677" s="69" t="s">
        <v>2252</v>
      </c>
      <c r="E1677" s="69" t="s">
        <v>2253</v>
      </c>
      <c r="F1677" s="8" t="s">
        <v>155</v>
      </c>
    </row>
    <row r="1678" spans="1:6" ht="13.15" customHeight="1">
      <c r="B1678" s="67"/>
      <c r="C1678" s="68"/>
      <c r="D1678" s="69"/>
      <c r="E1678" s="70" t="s">
        <v>2254</v>
      </c>
      <c r="F1678" s="8" t="s">
        <v>155</v>
      </c>
    </row>
    <row r="1679" spans="1:6">
      <c r="B1679" s="64" t="s">
        <v>157</v>
      </c>
      <c r="C1679" s="65" t="s">
        <v>2255</v>
      </c>
      <c r="D1679" s="66"/>
      <c r="E1679" s="64" t="s">
        <v>2256</v>
      </c>
      <c r="F1679" s="8" t="s">
        <v>155</v>
      </c>
    </row>
    <row r="1680" spans="1:6" ht="13.15" customHeight="1">
      <c r="B1680" s="67"/>
      <c r="C1680" s="68"/>
      <c r="D1680" s="69" t="s">
        <v>2257</v>
      </c>
      <c r="E1680" s="69" t="s">
        <v>2258</v>
      </c>
      <c r="F1680" s="8" t="s">
        <v>155</v>
      </c>
    </row>
    <row r="1681" spans="2:6" ht="13.15" customHeight="1">
      <c r="B1681" s="67"/>
      <c r="C1681" s="68"/>
      <c r="D1681" s="69"/>
      <c r="E1681" s="70" t="s">
        <v>2259</v>
      </c>
      <c r="F1681" s="8" t="s">
        <v>155</v>
      </c>
    </row>
    <row r="1682" spans="2:6" ht="13.15" customHeight="1">
      <c r="B1682" s="67"/>
      <c r="C1682" s="68"/>
      <c r="D1682" s="69" t="s">
        <v>2260</v>
      </c>
      <c r="E1682" s="69" t="s">
        <v>2261</v>
      </c>
      <c r="F1682" s="8" t="s">
        <v>155</v>
      </c>
    </row>
    <row r="1683" spans="2:6" ht="13.15" customHeight="1">
      <c r="B1683" s="67"/>
      <c r="C1683" s="68"/>
      <c r="D1683" s="69"/>
      <c r="E1683" s="70" t="s">
        <v>2262</v>
      </c>
      <c r="F1683" s="8" t="s">
        <v>155</v>
      </c>
    </row>
    <row r="1684" spans="2:6">
      <c r="B1684" s="67"/>
      <c r="C1684" s="68"/>
      <c r="D1684" s="69"/>
      <c r="E1684" s="70" t="s">
        <v>2263</v>
      </c>
      <c r="F1684" s="8" t="s">
        <v>155</v>
      </c>
    </row>
    <row r="1685" spans="2:6" ht="13.15" customHeight="1">
      <c r="B1685" s="67"/>
      <c r="C1685" s="68"/>
      <c r="D1685" s="69" t="s">
        <v>2264</v>
      </c>
      <c r="E1685" s="69" t="s">
        <v>2265</v>
      </c>
      <c r="F1685" s="8" t="s">
        <v>155</v>
      </c>
    </row>
    <row r="1686" spans="2:6" ht="14.45" customHeight="1">
      <c r="B1686" s="67"/>
      <c r="C1686" s="68"/>
      <c r="D1686" s="69"/>
      <c r="E1686" s="70" t="s">
        <v>2266</v>
      </c>
      <c r="F1686" s="8" t="s">
        <v>155</v>
      </c>
    </row>
    <row r="1687" spans="2:6">
      <c r="B1687" s="67"/>
      <c r="C1687" s="68"/>
      <c r="D1687" s="69"/>
      <c r="E1687" s="70" t="s">
        <v>2267</v>
      </c>
      <c r="F1687" s="8" t="s">
        <v>155</v>
      </c>
    </row>
    <row r="1688" spans="2:6" ht="13.15" customHeight="1">
      <c r="B1688" s="67"/>
      <c r="C1688" s="68"/>
      <c r="D1688" s="69" t="s">
        <v>2268</v>
      </c>
      <c r="E1688" s="69" t="s">
        <v>2269</v>
      </c>
      <c r="F1688" s="8" t="s">
        <v>155</v>
      </c>
    </row>
    <row r="1689" spans="2:6">
      <c r="B1689" s="67"/>
      <c r="C1689" s="68"/>
      <c r="D1689" s="69"/>
      <c r="E1689" s="70" t="s">
        <v>2270</v>
      </c>
      <c r="F1689" s="8" t="s">
        <v>155</v>
      </c>
    </row>
    <row r="1690" spans="2:6" ht="13.15" customHeight="1">
      <c r="B1690" s="67"/>
      <c r="C1690" s="68"/>
      <c r="D1690" s="69" t="s">
        <v>2271</v>
      </c>
      <c r="E1690" s="69" t="s">
        <v>2272</v>
      </c>
      <c r="F1690" s="8" t="s">
        <v>155</v>
      </c>
    </row>
    <row r="1691" spans="2:6" ht="13.15" customHeight="1">
      <c r="B1691" s="67"/>
      <c r="C1691" s="68"/>
      <c r="D1691" s="69"/>
      <c r="E1691" s="70" t="s">
        <v>2273</v>
      </c>
      <c r="F1691" s="8" t="s">
        <v>155</v>
      </c>
    </row>
    <row r="1692" spans="2:6">
      <c r="B1692" s="67"/>
      <c r="C1692" s="68"/>
      <c r="D1692" s="69"/>
      <c r="E1692" s="70" t="s">
        <v>2274</v>
      </c>
      <c r="F1692" s="8" t="s">
        <v>155</v>
      </c>
    </row>
    <row r="1693" spans="2:6" ht="13.15" customHeight="1">
      <c r="B1693" s="67"/>
      <c r="C1693" s="68"/>
      <c r="D1693" s="69" t="s">
        <v>2275</v>
      </c>
      <c r="E1693" s="69" t="s">
        <v>2276</v>
      </c>
      <c r="F1693" s="8" t="s">
        <v>155</v>
      </c>
    </row>
    <row r="1694" spans="2:6" ht="13.15" customHeight="1">
      <c r="B1694" s="67"/>
      <c r="C1694" s="68"/>
      <c r="D1694" s="69"/>
      <c r="E1694" s="70" t="s">
        <v>2277</v>
      </c>
      <c r="F1694" s="8" t="s">
        <v>155</v>
      </c>
    </row>
    <row r="1695" spans="2:6">
      <c r="B1695" s="67"/>
      <c r="C1695" s="68"/>
      <c r="D1695" s="69" t="s">
        <v>2278</v>
      </c>
      <c r="E1695" s="69" t="s">
        <v>2279</v>
      </c>
      <c r="F1695" s="8" t="s">
        <v>155</v>
      </c>
    </row>
    <row r="1696" spans="2:6" ht="13.15" customHeight="1">
      <c r="B1696" s="67"/>
      <c r="C1696" s="68"/>
      <c r="D1696" s="69"/>
      <c r="E1696" s="70" t="s">
        <v>2280</v>
      </c>
      <c r="F1696" s="8" t="s">
        <v>155</v>
      </c>
    </row>
    <row r="1697" spans="2:6">
      <c r="B1697" s="67"/>
      <c r="C1697" s="68"/>
      <c r="D1697" s="69" t="s">
        <v>2281</v>
      </c>
      <c r="E1697" s="69" t="s">
        <v>2282</v>
      </c>
      <c r="F1697" s="8" t="s">
        <v>155</v>
      </c>
    </row>
    <row r="1698" spans="2:6" ht="13.15" customHeight="1">
      <c r="B1698" s="67"/>
      <c r="C1698" s="68"/>
      <c r="D1698" s="69"/>
      <c r="E1698" s="70" t="s">
        <v>2283</v>
      </c>
      <c r="F1698" s="8" t="s">
        <v>155</v>
      </c>
    </row>
    <row r="1699" spans="2:6" ht="13.15" customHeight="1">
      <c r="B1699" s="67"/>
      <c r="C1699" s="68"/>
      <c r="D1699" s="69"/>
      <c r="E1699" s="70" t="s">
        <v>2284</v>
      </c>
      <c r="F1699" s="8" t="s">
        <v>155</v>
      </c>
    </row>
    <row r="1700" spans="2:6">
      <c r="B1700" s="67"/>
      <c r="C1700" s="68"/>
      <c r="D1700" s="69" t="s">
        <v>2285</v>
      </c>
      <c r="E1700" s="69" t="s">
        <v>2286</v>
      </c>
      <c r="F1700" s="8" t="s">
        <v>155</v>
      </c>
    </row>
    <row r="1701" spans="2:6" ht="13.15" customHeight="1">
      <c r="B1701" s="67"/>
      <c r="C1701" s="68"/>
      <c r="D1701" s="69"/>
      <c r="E1701" s="70" t="s">
        <v>2287</v>
      </c>
      <c r="F1701" s="8" t="s">
        <v>155</v>
      </c>
    </row>
    <row r="1702" spans="2:6">
      <c r="B1702" s="67"/>
      <c r="C1702" s="68"/>
      <c r="D1702" s="69"/>
      <c r="E1702" s="70" t="s">
        <v>2288</v>
      </c>
      <c r="F1702" s="8" t="s">
        <v>155</v>
      </c>
    </row>
    <row r="1703" spans="2:6" ht="13.15" customHeight="1">
      <c r="B1703" s="67"/>
      <c r="C1703" s="68"/>
      <c r="D1703" s="69" t="s">
        <v>2289</v>
      </c>
      <c r="E1703" s="69" t="s">
        <v>2290</v>
      </c>
      <c r="F1703" s="8" t="s">
        <v>155</v>
      </c>
    </row>
    <row r="1704" spans="2:6">
      <c r="B1704" s="67"/>
      <c r="C1704" s="68"/>
      <c r="D1704" s="69"/>
      <c r="E1704" s="70" t="s">
        <v>2291</v>
      </c>
      <c r="F1704" s="8" t="s">
        <v>155</v>
      </c>
    </row>
    <row r="1705" spans="2:6" ht="13.15" customHeight="1">
      <c r="B1705" s="67"/>
      <c r="C1705" s="68"/>
      <c r="D1705" s="69"/>
      <c r="E1705" s="70" t="s">
        <v>2292</v>
      </c>
      <c r="F1705" s="8" t="s">
        <v>155</v>
      </c>
    </row>
    <row r="1706" spans="2:6" ht="13.15" customHeight="1">
      <c r="B1706" s="67"/>
      <c r="C1706" s="68"/>
      <c r="D1706" s="69"/>
      <c r="E1706" s="70" t="s">
        <v>2293</v>
      </c>
      <c r="F1706" s="8" t="s">
        <v>155</v>
      </c>
    </row>
    <row r="1707" spans="2:6">
      <c r="B1707" s="67"/>
      <c r="C1707" s="68"/>
      <c r="D1707" s="69"/>
      <c r="E1707" s="70" t="s">
        <v>2294</v>
      </c>
      <c r="F1707" s="8" t="s">
        <v>155</v>
      </c>
    </row>
    <row r="1708" spans="2:6" ht="13.15" customHeight="1">
      <c r="B1708" s="67"/>
      <c r="C1708" s="68"/>
      <c r="D1708" s="69"/>
      <c r="E1708" s="70" t="s">
        <v>2295</v>
      </c>
      <c r="F1708" s="8" t="s">
        <v>155</v>
      </c>
    </row>
    <row r="1709" spans="2:6" ht="13.15" customHeight="1">
      <c r="B1709" s="64" t="s">
        <v>157</v>
      </c>
      <c r="C1709" s="65" t="s">
        <v>2296</v>
      </c>
      <c r="D1709" s="66"/>
      <c r="E1709" s="64" t="s">
        <v>2297</v>
      </c>
      <c r="F1709" s="8" t="s">
        <v>155</v>
      </c>
    </row>
    <row r="1710" spans="2:6">
      <c r="B1710" s="67"/>
      <c r="C1710" s="68"/>
      <c r="D1710" s="69" t="s">
        <v>2298</v>
      </c>
      <c r="E1710" s="69" t="s">
        <v>2299</v>
      </c>
      <c r="F1710" s="8" t="s">
        <v>155</v>
      </c>
    </row>
    <row r="1711" spans="2:6" ht="13.15" customHeight="1">
      <c r="B1711" s="67"/>
      <c r="C1711" s="68"/>
      <c r="D1711" s="69"/>
      <c r="E1711" s="70" t="s">
        <v>2300</v>
      </c>
      <c r="F1711" s="8" t="s">
        <v>155</v>
      </c>
    </row>
    <row r="1712" spans="2:6" ht="13.15" customHeight="1">
      <c r="B1712" s="67"/>
      <c r="C1712" s="68"/>
      <c r="D1712" s="69"/>
      <c r="E1712" s="70" t="s">
        <v>2301</v>
      </c>
      <c r="F1712" s="8" t="s">
        <v>155</v>
      </c>
    </row>
    <row r="1713" spans="2:6" ht="13.15" customHeight="1">
      <c r="B1713" s="67"/>
      <c r="C1713" s="68"/>
      <c r="D1713" s="69" t="s">
        <v>2302</v>
      </c>
      <c r="E1713" s="69" t="s">
        <v>2297</v>
      </c>
      <c r="F1713" s="8" t="s">
        <v>155</v>
      </c>
    </row>
    <row r="1714" spans="2:6" ht="13.15" customHeight="1">
      <c r="B1714" s="67"/>
      <c r="C1714" s="68"/>
      <c r="D1714" s="69"/>
      <c r="E1714" s="70" t="s">
        <v>2303</v>
      </c>
      <c r="F1714" s="8" t="s">
        <v>155</v>
      </c>
    </row>
    <row r="1715" spans="2:6" ht="13.15" customHeight="1">
      <c r="B1715" s="64" t="s">
        <v>157</v>
      </c>
      <c r="C1715" s="65" t="s">
        <v>2304</v>
      </c>
      <c r="D1715" s="66"/>
      <c r="E1715" s="64" t="s">
        <v>2305</v>
      </c>
      <c r="F1715" s="8" t="s">
        <v>155</v>
      </c>
    </row>
    <row r="1716" spans="2:6" ht="14.45" customHeight="1">
      <c r="B1716" s="67"/>
      <c r="C1716" s="68"/>
      <c r="D1716" s="69" t="s">
        <v>2306</v>
      </c>
      <c r="E1716" s="69" t="s">
        <v>2307</v>
      </c>
      <c r="F1716" s="8" t="s">
        <v>155</v>
      </c>
    </row>
    <row r="1717" spans="2:6">
      <c r="B1717" s="67"/>
      <c r="C1717" s="68"/>
      <c r="D1717" s="69"/>
      <c r="E1717" s="70" t="s">
        <v>2308</v>
      </c>
      <c r="F1717" s="8" t="s">
        <v>155</v>
      </c>
    </row>
    <row r="1718" spans="2:6" ht="13.15" customHeight="1">
      <c r="B1718" s="67"/>
      <c r="C1718" s="68"/>
      <c r="D1718" s="69" t="s">
        <v>2309</v>
      </c>
      <c r="E1718" s="69" t="s">
        <v>2310</v>
      </c>
      <c r="F1718" s="8" t="s">
        <v>155</v>
      </c>
    </row>
    <row r="1719" spans="2:6" ht="13.15" customHeight="1">
      <c r="B1719" s="67"/>
      <c r="C1719" s="68"/>
      <c r="D1719" s="69"/>
      <c r="E1719" s="70" t="s">
        <v>2311</v>
      </c>
      <c r="F1719" s="8" t="s">
        <v>155</v>
      </c>
    </row>
    <row r="1720" spans="2:6">
      <c r="B1720" s="67"/>
      <c r="C1720" s="68"/>
      <c r="D1720" s="69" t="s">
        <v>2312</v>
      </c>
      <c r="E1720" s="69" t="s">
        <v>2313</v>
      </c>
      <c r="F1720" s="8" t="s">
        <v>155</v>
      </c>
    </row>
    <row r="1721" spans="2:6" ht="13.15" customHeight="1">
      <c r="B1721" s="67"/>
      <c r="C1721" s="68"/>
      <c r="D1721" s="69"/>
      <c r="E1721" s="70" t="s">
        <v>2314</v>
      </c>
      <c r="F1721" s="8" t="s">
        <v>155</v>
      </c>
    </row>
    <row r="1722" spans="2:6" ht="14.45" customHeight="1">
      <c r="B1722" s="67"/>
      <c r="C1722" s="68"/>
      <c r="D1722" s="69"/>
      <c r="E1722" s="70" t="s">
        <v>2315</v>
      </c>
      <c r="F1722" s="8" t="s">
        <v>155</v>
      </c>
    </row>
    <row r="1723" spans="2:6">
      <c r="B1723" s="67"/>
      <c r="C1723" s="68"/>
      <c r="D1723" s="69"/>
      <c r="E1723" s="70" t="s">
        <v>2316</v>
      </c>
      <c r="F1723" s="8" t="s">
        <v>155</v>
      </c>
    </row>
    <row r="1724" spans="2:6" ht="13.15" customHeight="1">
      <c r="B1724" s="67"/>
      <c r="C1724" s="68"/>
      <c r="D1724" s="69" t="s">
        <v>2317</v>
      </c>
      <c r="E1724" s="69" t="s">
        <v>2318</v>
      </c>
      <c r="F1724" s="8" t="s">
        <v>155</v>
      </c>
    </row>
    <row r="1725" spans="2:6">
      <c r="B1725" s="67"/>
      <c r="C1725" s="68"/>
      <c r="D1725" s="69"/>
      <c r="E1725" s="70" t="s">
        <v>2319</v>
      </c>
      <c r="F1725" s="8" t="s">
        <v>155</v>
      </c>
    </row>
    <row r="1726" spans="2:6" ht="13.15" customHeight="1">
      <c r="B1726" s="67"/>
      <c r="C1726" s="68"/>
      <c r="D1726" s="69" t="s">
        <v>2320</v>
      </c>
      <c r="E1726" s="69" t="s">
        <v>2321</v>
      </c>
      <c r="F1726" s="8" t="s">
        <v>155</v>
      </c>
    </row>
    <row r="1727" spans="2:6">
      <c r="B1727" s="67"/>
      <c r="C1727" s="68"/>
      <c r="D1727" s="69"/>
      <c r="E1727" s="70" t="s">
        <v>2322</v>
      </c>
      <c r="F1727" s="8" t="s">
        <v>155</v>
      </c>
    </row>
    <row r="1728" spans="2:6" ht="13.15" customHeight="1">
      <c r="B1728" s="67"/>
      <c r="C1728" s="68"/>
      <c r="D1728" s="69"/>
      <c r="E1728" s="70" t="s">
        <v>2323</v>
      </c>
      <c r="F1728" s="8" t="s">
        <v>155</v>
      </c>
    </row>
    <row r="1729" spans="1:6" ht="13.15" customHeight="1">
      <c r="B1729" s="67"/>
      <c r="C1729" s="68"/>
      <c r="D1729" s="69" t="s">
        <v>2324</v>
      </c>
      <c r="E1729" s="69" t="s">
        <v>2325</v>
      </c>
      <c r="F1729" s="8" t="s">
        <v>155</v>
      </c>
    </row>
    <row r="1730" spans="1:6" ht="13.15" customHeight="1">
      <c r="B1730" s="67"/>
      <c r="C1730" s="68"/>
      <c r="D1730" s="69"/>
      <c r="E1730" s="70" t="s">
        <v>2326</v>
      </c>
      <c r="F1730" s="8" t="s">
        <v>155</v>
      </c>
    </row>
    <row r="1731" spans="1:6">
      <c r="B1731" s="67"/>
      <c r="C1731" s="68"/>
      <c r="D1731" s="69"/>
      <c r="E1731" s="70" t="s">
        <v>2327</v>
      </c>
      <c r="F1731" s="8" t="s">
        <v>155</v>
      </c>
    </row>
    <row r="1732" spans="1:6" ht="13.15" customHeight="1">
      <c r="B1732" s="67"/>
      <c r="C1732" s="68"/>
      <c r="D1732" s="69"/>
      <c r="E1732" s="70" t="s">
        <v>2328</v>
      </c>
      <c r="F1732" s="8" t="s">
        <v>155</v>
      </c>
    </row>
    <row r="1733" spans="1:6">
      <c r="B1733" s="67"/>
      <c r="C1733" s="68"/>
      <c r="D1733" s="69" t="s">
        <v>2329</v>
      </c>
      <c r="E1733" s="69" t="s">
        <v>2330</v>
      </c>
      <c r="F1733" s="8" t="s">
        <v>155</v>
      </c>
    </row>
    <row r="1734" spans="1:6" ht="13.15" customHeight="1">
      <c r="B1734" s="67"/>
      <c r="C1734" s="68"/>
      <c r="D1734" s="69"/>
      <c r="E1734" s="70" t="s">
        <v>2331</v>
      </c>
      <c r="F1734" s="8" t="s">
        <v>155</v>
      </c>
    </row>
    <row r="1735" spans="1:6" ht="13.15" customHeight="1">
      <c r="B1735" s="67"/>
      <c r="C1735" s="68"/>
      <c r="D1735" s="69"/>
      <c r="E1735" s="70" t="s">
        <v>2332</v>
      </c>
      <c r="F1735" s="8" t="s">
        <v>155</v>
      </c>
    </row>
    <row r="1736" spans="1:6">
      <c r="B1736" s="67"/>
      <c r="C1736" s="68"/>
      <c r="D1736" s="69" t="s">
        <v>2333</v>
      </c>
      <c r="E1736" s="69" t="s">
        <v>2334</v>
      </c>
      <c r="F1736" s="8" t="s">
        <v>155</v>
      </c>
    </row>
    <row r="1737" spans="1:6" ht="13.15" customHeight="1">
      <c r="B1737" s="67"/>
      <c r="C1737" s="68"/>
      <c r="D1737" s="69"/>
      <c r="E1737" s="70" t="s">
        <v>2335</v>
      </c>
      <c r="F1737" s="8" t="s">
        <v>155</v>
      </c>
    </row>
    <row r="1738" spans="1:6" ht="13.15" customHeight="1">
      <c r="D1738" s="45"/>
      <c r="E1738" s="45"/>
    </row>
    <row r="1739" spans="1:6" ht="13.15" customHeight="1">
      <c r="D1739" s="45"/>
      <c r="E1739" s="45"/>
    </row>
    <row r="1740" spans="1:6" ht="19.5" thickBot="1">
      <c r="A1740" s="44" t="s">
        <v>2336</v>
      </c>
      <c r="D1740" s="45"/>
      <c r="E1740" s="45"/>
      <c r="F1740" s="8" t="s">
        <v>160</v>
      </c>
    </row>
    <row r="1741" spans="1:6" ht="13.15" customHeight="1">
      <c r="B1741" s="46" t="s">
        <v>156</v>
      </c>
      <c r="C1741" s="47"/>
      <c r="D1741" s="46"/>
      <c r="E1741" s="46"/>
    </row>
    <row r="1742" spans="1:6" ht="13.15" customHeight="1">
      <c r="B1742" s="48" t="s">
        <v>157</v>
      </c>
      <c r="C1742" s="49" t="s">
        <v>2337</v>
      </c>
      <c r="D1742" s="50"/>
      <c r="E1742" s="48" t="s">
        <v>2338</v>
      </c>
      <c r="F1742" s="8" t="s">
        <v>160</v>
      </c>
    </row>
    <row r="1743" spans="1:6">
      <c r="B1743" s="51"/>
      <c r="C1743" s="52"/>
      <c r="D1743" s="53" t="s">
        <v>2339</v>
      </c>
      <c r="E1743" s="53" t="s">
        <v>2340</v>
      </c>
      <c r="F1743" s="8" t="s">
        <v>160</v>
      </c>
    </row>
    <row r="1744" spans="1:6" ht="13.15" customHeight="1">
      <c r="B1744" s="51"/>
      <c r="C1744" s="52"/>
      <c r="D1744" s="53"/>
      <c r="E1744" s="54" t="s">
        <v>2341</v>
      </c>
      <c r="F1744" s="8" t="s">
        <v>160</v>
      </c>
    </row>
    <row r="1745" spans="2:6" ht="13.15" customHeight="1">
      <c r="B1745" s="51"/>
      <c r="C1745" s="52"/>
      <c r="D1745" s="53"/>
      <c r="E1745" s="54" t="s">
        <v>2342</v>
      </c>
      <c r="F1745" s="8" t="s">
        <v>160</v>
      </c>
    </row>
    <row r="1746" spans="2:6" ht="13.15" customHeight="1">
      <c r="B1746" s="51"/>
      <c r="C1746" s="52"/>
      <c r="D1746" s="53" t="s">
        <v>2343</v>
      </c>
      <c r="E1746" s="53" t="s">
        <v>2344</v>
      </c>
      <c r="F1746" s="8" t="s">
        <v>160</v>
      </c>
    </row>
    <row r="1747" spans="2:6" ht="16.350000000000001" customHeight="1">
      <c r="B1747" s="51"/>
      <c r="C1747" s="52"/>
      <c r="D1747" s="53"/>
      <c r="E1747" s="54" t="s">
        <v>2345</v>
      </c>
      <c r="F1747" s="8" t="s">
        <v>160</v>
      </c>
    </row>
    <row r="1748" spans="2:6" ht="15.6" customHeight="1">
      <c r="B1748" s="51"/>
      <c r="C1748" s="52"/>
      <c r="D1748" s="53" t="s">
        <v>2346</v>
      </c>
      <c r="E1748" s="53" t="s">
        <v>2347</v>
      </c>
      <c r="F1748" s="8" t="s">
        <v>160</v>
      </c>
    </row>
    <row r="1749" spans="2:6" ht="14.45" customHeight="1">
      <c r="B1749" s="51"/>
      <c r="C1749" s="52"/>
      <c r="D1749" s="53"/>
      <c r="E1749" s="54" t="s">
        <v>2348</v>
      </c>
      <c r="F1749" s="8" t="s">
        <v>160</v>
      </c>
    </row>
    <row r="1750" spans="2:6">
      <c r="B1750" s="51"/>
      <c r="C1750" s="52"/>
      <c r="D1750" s="53" t="s">
        <v>2349</v>
      </c>
      <c r="E1750" s="53" t="s">
        <v>2350</v>
      </c>
      <c r="F1750" s="8" t="s">
        <v>160</v>
      </c>
    </row>
    <row r="1751" spans="2:6" ht="13.15" customHeight="1">
      <c r="B1751" s="51"/>
      <c r="C1751" s="52"/>
      <c r="D1751" s="53"/>
      <c r="E1751" s="54" t="s">
        <v>2351</v>
      </c>
      <c r="F1751" s="8" t="s">
        <v>160</v>
      </c>
    </row>
    <row r="1752" spans="2:6" ht="13.15" customHeight="1">
      <c r="B1752" s="51"/>
      <c r="C1752" s="52"/>
      <c r="D1752" s="53" t="s">
        <v>2352</v>
      </c>
      <c r="E1752" s="53" t="s">
        <v>2353</v>
      </c>
      <c r="F1752" s="8" t="s">
        <v>160</v>
      </c>
    </row>
    <row r="1753" spans="2:6">
      <c r="B1753" s="51"/>
      <c r="C1753" s="52"/>
      <c r="D1753" s="53"/>
      <c r="E1753" s="54" t="s">
        <v>2354</v>
      </c>
      <c r="F1753" s="8" t="s">
        <v>160</v>
      </c>
    </row>
    <row r="1754" spans="2:6" ht="13.15" customHeight="1">
      <c r="B1754" s="51"/>
      <c r="C1754" s="52"/>
      <c r="D1754" s="53"/>
      <c r="E1754" s="54" t="s">
        <v>2355</v>
      </c>
      <c r="F1754" s="8" t="s">
        <v>160</v>
      </c>
    </row>
    <row r="1755" spans="2:6">
      <c r="B1755" s="51"/>
      <c r="C1755" s="52"/>
      <c r="D1755" s="53"/>
      <c r="E1755" s="54" t="s">
        <v>2356</v>
      </c>
      <c r="F1755" s="8" t="s">
        <v>160</v>
      </c>
    </row>
    <row r="1756" spans="2:6" ht="13.15" customHeight="1">
      <c r="B1756" s="48" t="s">
        <v>157</v>
      </c>
      <c r="C1756" s="49" t="s">
        <v>2357</v>
      </c>
      <c r="D1756" s="50"/>
      <c r="E1756" s="48" t="s">
        <v>2358</v>
      </c>
      <c r="F1756" s="8" t="s">
        <v>160</v>
      </c>
    </row>
    <row r="1757" spans="2:6">
      <c r="B1757" s="51"/>
      <c r="C1757" s="52"/>
      <c r="D1757" s="53" t="s">
        <v>2359</v>
      </c>
      <c r="E1757" s="53" t="s">
        <v>2360</v>
      </c>
      <c r="F1757" s="8" t="s">
        <v>160</v>
      </c>
    </row>
    <row r="1758" spans="2:6" ht="13.15" customHeight="1">
      <c r="B1758" s="51"/>
      <c r="C1758" s="52"/>
      <c r="D1758" s="53"/>
      <c r="E1758" s="54" t="s">
        <v>2361</v>
      </c>
      <c r="F1758" s="8" t="s">
        <v>160</v>
      </c>
    </row>
    <row r="1759" spans="2:6">
      <c r="B1759" s="51"/>
      <c r="C1759" s="52"/>
      <c r="D1759" s="53"/>
      <c r="E1759" s="54" t="s">
        <v>2362</v>
      </c>
      <c r="F1759" s="8" t="s">
        <v>160</v>
      </c>
    </row>
    <row r="1760" spans="2:6" ht="13.15" customHeight="1">
      <c r="B1760" s="51"/>
      <c r="C1760" s="52"/>
      <c r="D1760" s="53" t="s">
        <v>2363</v>
      </c>
      <c r="E1760" s="53" t="s">
        <v>2364</v>
      </c>
      <c r="F1760" s="8" t="s">
        <v>160</v>
      </c>
    </row>
    <row r="1761" spans="2:6" ht="13.15" customHeight="1">
      <c r="B1761" s="51"/>
      <c r="C1761" s="52"/>
      <c r="D1761" s="53"/>
      <c r="E1761" s="54" t="s">
        <v>2365</v>
      </c>
      <c r="F1761" s="8" t="s">
        <v>160</v>
      </c>
    </row>
    <row r="1762" spans="2:6" ht="13.15" customHeight="1">
      <c r="B1762" s="51"/>
      <c r="C1762" s="52"/>
      <c r="D1762" s="53" t="s">
        <v>2366</v>
      </c>
      <c r="E1762" s="53" t="s">
        <v>2367</v>
      </c>
      <c r="F1762" s="8" t="s">
        <v>160</v>
      </c>
    </row>
    <row r="1763" spans="2:6" ht="14.45" customHeight="1">
      <c r="B1763" s="51"/>
      <c r="C1763" s="52"/>
      <c r="D1763" s="53"/>
      <c r="E1763" s="54" t="s">
        <v>2368</v>
      </c>
      <c r="F1763" s="8" t="s">
        <v>160</v>
      </c>
    </row>
    <row r="1764" spans="2:6">
      <c r="B1764" s="51"/>
      <c r="C1764" s="52"/>
      <c r="D1764" s="53"/>
      <c r="E1764" s="54" t="s">
        <v>2369</v>
      </c>
      <c r="F1764" s="8" t="s">
        <v>160</v>
      </c>
    </row>
    <row r="1765" spans="2:6" ht="13.15" customHeight="1">
      <c r="B1765" s="51"/>
      <c r="C1765" s="52"/>
      <c r="D1765" s="53"/>
      <c r="E1765" s="54" t="s">
        <v>2370</v>
      </c>
      <c r="F1765" s="8" t="s">
        <v>160</v>
      </c>
    </row>
    <row r="1766" spans="2:6" ht="13.15" customHeight="1">
      <c r="B1766" s="51"/>
      <c r="C1766" s="52"/>
      <c r="D1766" s="53"/>
      <c r="E1766" s="54" t="s">
        <v>2371</v>
      </c>
      <c r="F1766" s="8" t="s">
        <v>160</v>
      </c>
    </row>
    <row r="1767" spans="2:6">
      <c r="B1767" s="51"/>
      <c r="C1767" s="52"/>
      <c r="D1767" s="53"/>
      <c r="E1767" s="54" t="s">
        <v>2372</v>
      </c>
      <c r="F1767" s="8" t="s">
        <v>160</v>
      </c>
    </row>
    <row r="1768" spans="2:6" ht="13.15" customHeight="1">
      <c r="B1768" s="51"/>
      <c r="C1768" s="52"/>
      <c r="D1768" s="53"/>
      <c r="E1768" s="54" t="s">
        <v>2373</v>
      </c>
      <c r="F1768" s="8" t="s">
        <v>160</v>
      </c>
    </row>
    <row r="1769" spans="2:6">
      <c r="B1769" s="51"/>
      <c r="C1769" s="52"/>
      <c r="D1769" s="53" t="s">
        <v>2374</v>
      </c>
      <c r="E1769" s="53" t="s">
        <v>2375</v>
      </c>
      <c r="F1769" s="8" t="s">
        <v>160</v>
      </c>
    </row>
    <row r="1770" spans="2:6" ht="13.15" customHeight="1">
      <c r="B1770" s="51"/>
      <c r="C1770" s="52"/>
      <c r="D1770" s="53"/>
      <c r="E1770" s="54" t="s">
        <v>2376</v>
      </c>
      <c r="F1770" s="8" t="s">
        <v>160</v>
      </c>
    </row>
    <row r="1771" spans="2:6" ht="13.15" customHeight="1">
      <c r="B1771" s="51"/>
      <c r="C1771" s="52"/>
      <c r="D1771" s="53" t="s">
        <v>2377</v>
      </c>
      <c r="E1771" s="53" t="s">
        <v>2378</v>
      </c>
      <c r="F1771" s="8" t="s">
        <v>160</v>
      </c>
    </row>
    <row r="1772" spans="2:6" ht="13.15" customHeight="1">
      <c r="B1772" s="51"/>
      <c r="C1772" s="52"/>
      <c r="D1772" s="53"/>
      <c r="E1772" s="54" t="s">
        <v>2379</v>
      </c>
      <c r="F1772" s="8" t="s">
        <v>160</v>
      </c>
    </row>
    <row r="1773" spans="2:6" ht="13.15" customHeight="1">
      <c r="B1773" s="51"/>
      <c r="C1773" s="52"/>
      <c r="D1773" s="53" t="s">
        <v>2380</v>
      </c>
      <c r="E1773" s="53" t="s">
        <v>2381</v>
      </c>
      <c r="F1773" s="8" t="s">
        <v>160</v>
      </c>
    </row>
    <row r="1774" spans="2:6" ht="13.15" customHeight="1">
      <c r="B1774" s="51"/>
      <c r="C1774" s="52"/>
      <c r="D1774" s="53"/>
      <c r="E1774" s="54" t="s">
        <v>2382</v>
      </c>
      <c r="F1774" s="8" t="s">
        <v>160</v>
      </c>
    </row>
    <row r="1775" spans="2:6" ht="13.15" customHeight="1">
      <c r="B1775" s="51"/>
      <c r="C1775" s="52"/>
      <c r="D1775" s="53" t="s">
        <v>2383</v>
      </c>
      <c r="E1775" s="53" t="s">
        <v>2384</v>
      </c>
      <c r="F1775" s="8" t="s">
        <v>160</v>
      </c>
    </row>
    <row r="1776" spans="2:6">
      <c r="B1776" s="51"/>
      <c r="C1776" s="52"/>
      <c r="D1776" s="53"/>
      <c r="E1776" s="54" t="s">
        <v>2385</v>
      </c>
      <c r="F1776" s="8" t="s">
        <v>160</v>
      </c>
    </row>
    <row r="1777" spans="2:6" ht="13.15" customHeight="1">
      <c r="B1777" s="51"/>
      <c r="C1777" s="52"/>
      <c r="D1777" s="53" t="s">
        <v>2386</v>
      </c>
      <c r="E1777" s="53" t="s">
        <v>2387</v>
      </c>
      <c r="F1777" s="8" t="s">
        <v>160</v>
      </c>
    </row>
    <row r="1778" spans="2:6">
      <c r="B1778" s="51"/>
      <c r="C1778" s="52"/>
      <c r="D1778" s="53"/>
      <c r="E1778" s="54" t="s">
        <v>2388</v>
      </c>
      <c r="F1778" s="8" t="s">
        <v>160</v>
      </c>
    </row>
    <row r="1779" spans="2:6" ht="13.15" customHeight="1">
      <c r="B1779" s="51"/>
      <c r="C1779" s="52"/>
      <c r="D1779" s="53" t="s">
        <v>2389</v>
      </c>
      <c r="E1779" s="53" t="s">
        <v>2390</v>
      </c>
      <c r="F1779" s="8" t="s">
        <v>160</v>
      </c>
    </row>
    <row r="1780" spans="2:6">
      <c r="B1780" s="51"/>
      <c r="C1780" s="52"/>
      <c r="D1780" s="53"/>
      <c r="E1780" s="54" t="s">
        <v>2391</v>
      </c>
      <c r="F1780" s="8" t="s">
        <v>160</v>
      </c>
    </row>
    <row r="1781" spans="2:6" ht="13.15" customHeight="1">
      <c r="B1781" s="51"/>
      <c r="C1781" s="52"/>
      <c r="D1781" s="53"/>
      <c r="E1781" s="54" t="s">
        <v>2392</v>
      </c>
      <c r="F1781" s="8" t="s">
        <v>160</v>
      </c>
    </row>
    <row r="1782" spans="2:6">
      <c r="B1782" s="51"/>
      <c r="C1782" s="52"/>
      <c r="D1782" s="53"/>
      <c r="E1782" s="54" t="s">
        <v>2393</v>
      </c>
      <c r="F1782" s="8" t="s">
        <v>160</v>
      </c>
    </row>
    <row r="1783" spans="2:6" ht="13.15" customHeight="1">
      <c r="B1783" s="48" t="s">
        <v>157</v>
      </c>
      <c r="C1783" s="49" t="s">
        <v>2394</v>
      </c>
      <c r="D1783" s="50"/>
      <c r="E1783" s="48" t="s">
        <v>2395</v>
      </c>
      <c r="F1783" s="8" t="s">
        <v>160</v>
      </c>
    </row>
    <row r="1784" spans="2:6">
      <c r="B1784" s="51"/>
      <c r="C1784" s="52"/>
      <c r="D1784" s="53" t="s">
        <v>2396</v>
      </c>
      <c r="E1784" s="53" t="s">
        <v>2397</v>
      </c>
      <c r="F1784" s="8" t="s">
        <v>160</v>
      </c>
    </row>
    <row r="1785" spans="2:6" ht="13.15" customHeight="1">
      <c r="B1785" s="51"/>
      <c r="C1785" s="52"/>
      <c r="D1785" s="53"/>
      <c r="E1785" s="54" t="s">
        <v>2398</v>
      </c>
      <c r="F1785" s="8" t="s">
        <v>160</v>
      </c>
    </row>
    <row r="1786" spans="2:6">
      <c r="B1786" s="51"/>
      <c r="C1786" s="52"/>
      <c r="D1786" s="53"/>
      <c r="E1786" s="54" t="s">
        <v>2399</v>
      </c>
      <c r="F1786" s="8" t="s">
        <v>160</v>
      </c>
    </row>
    <row r="1787" spans="2:6" ht="13.15" customHeight="1">
      <c r="B1787" s="51"/>
      <c r="C1787" s="52"/>
      <c r="D1787" s="53" t="s">
        <v>2400</v>
      </c>
      <c r="E1787" s="53" t="s">
        <v>2401</v>
      </c>
      <c r="F1787" s="8" t="s">
        <v>160</v>
      </c>
    </row>
    <row r="1788" spans="2:6" ht="13.15" customHeight="1">
      <c r="B1788" s="51"/>
      <c r="C1788" s="52"/>
      <c r="D1788" s="53"/>
      <c r="E1788" s="54" t="s">
        <v>2402</v>
      </c>
      <c r="F1788" s="8" t="s">
        <v>160</v>
      </c>
    </row>
    <row r="1789" spans="2:6" ht="13.15" customHeight="1">
      <c r="B1789" s="51"/>
      <c r="C1789" s="52"/>
      <c r="D1789" s="53" t="s">
        <v>2403</v>
      </c>
      <c r="E1789" s="53" t="s">
        <v>2404</v>
      </c>
      <c r="F1789" s="8" t="s">
        <v>160</v>
      </c>
    </row>
    <row r="1790" spans="2:6" ht="14.45" customHeight="1">
      <c r="B1790" s="51"/>
      <c r="C1790" s="52"/>
      <c r="D1790" s="53"/>
      <c r="E1790" s="54" t="s">
        <v>2405</v>
      </c>
      <c r="F1790" s="8" t="s">
        <v>160</v>
      </c>
    </row>
    <row r="1791" spans="2:6">
      <c r="B1791" s="55"/>
      <c r="C1791" s="56"/>
      <c r="D1791" s="57"/>
      <c r="E1791" s="45"/>
    </row>
    <row r="1792" spans="2:6" ht="13.15" customHeight="1">
      <c r="B1792" s="55"/>
      <c r="C1792" s="56"/>
      <c r="D1792" s="57"/>
      <c r="E1792" s="45"/>
    </row>
    <row r="1793" spans="1:6" ht="13.15" customHeight="1" thickBot="1">
      <c r="A1793" s="44" t="s">
        <v>2406</v>
      </c>
      <c r="D1793" s="45"/>
      <c r="E1793" s="45"/>
      <c r="F1793" s="8" t="s">
        <v>160</v>
      </c>
    </row>
    <row r="1794" spans="1:6">
      <c r="B1794" s="46" t="s">
        <v>156</v>
      </c>
      <c r="C1794" s="47"/>
      <c r="D1794" s="46"/>
      <c r="E1794" s="46"/>
    </row>
    <row r="1795" spans="1:6" ht="13.15" customHeight="1">
      <c r="B1795" s="48" t="s">
        <v>157</v>
      </c>
      <c r="C1795" s="49" t="s">
        <v>2407</v>
      </c>
      <c r="D1795" s="50"/>
      <c r="E1795" s="48" t="s">
        <v>2408</v>
      </c>
      <c r="F1795" s="8" t="s">
        <v>160</v>
      </c>
    </row>
    <row r="1796" spans="1:6">
      <c r="B1796" s="51"/>
      <c r="C1796" s="52"/>
      <c r="D1796" s="53" t="s">
        <v>2409</v>
      </c>
      <c r="E1796" s="53" t="s">
        <v>2410</v>
      </c>
      <c r="F1796" s="8" t="s">
        <v>160</v>
      </c>
    </row>
    <row r="1797" spans="1:6" ht="13.15" customHeight="1">
      <c r="B1797" s="51"/>
      <c r="C1797" s="52"/>
      <c r="D1797" s="53"/>
      <c r="E1797" s="54" t="s">
        <v>2411</v>
      </c>
      <c r="F1797" s="8" t="s">
        <v>160</v>
      </c>
    </row>
    <row r="1798" spans="1:6" ht="13.15" customHeight="1">
      <c r="B1798" s="51"/>
      <c r="C1798" s="52"/>
      <c r="D1798" s="53"/>
      <c r="E1798" s="54" t="s">
        <v>2412</v>
      </c>
      <c r="F1798" s="8" t="s">
        <v>160</v>
      </c>
    </row>
    <row r="1799" spans="1:6" ht="13.15" customHeight="1">
      <c r="B1799" s="51"/>
      <c r="C1799" s="52"/>
      <c r="D1799" s="53" t="s">
        <v>2413</v>
      </c>
      <c r="E1799" s="53" t="s">
        <v>2414</v>
      </c>
      <c r="F1799" s="8" t="s">
        <v>160</v>
      </c>
    </row>
    <row r="1800" spans="1:6" ht="16.350000000000001" customHeight="1">
      <c r="B1800" s="51"/>
      <c r="C1800" s="52"/>
      <c r="D1800" s="53"/>
      <c r="E1800" s="54" t="s">
        <v>2415</v>
      </c>
      <c r="F1800" s="8" t="s">
        <v>160</v>
      </c>
    </row>
    <row r="1801" spans="1:6" ht="15.6" customHeight="1">
      <c r="B1801" s="51"/>
      <c r="C1801" s="52"/>
      <c r="D1801" s="53"/>
      <c r="E1801" s="54" t="s">
        <v>2416</v>
      </c>
      <c r="F1801" s="8" t="s">
        <v>160</v>
      </c>
    </row>
    <row r="1802" spans="1:6" ht="14.45" customHeight="1">
      <c r="B1802" s="51"/>
      <c r="C1802" s="52"/>
      <c r="D1802" s="53"/>
      <c r="E1802" s="54" t="s">
        <v>2417</v>
      </c>
      <c r="F1802" s="8" t="s">
        <v>160</v>
      </c>
    </row>
    <row r="1803" spans="1:6">
      <c r="B1803" s="51"/>
      <c r="C1803" s="52"/>
      <c r="D1803" s="53" t="s">
        <v>2418</v>
      </c>
      <c r="E1803" s="53" t="s">
        <v>2419</v>
      </c>
      <c r="F1803" s="8" t="s">
        <v>160</v>
      </c>
    </row>
    <row r="1804" spans="1:6" ht="13.15" customHeight="1">
      <c r="B1804" s="51"/>
      <c r="C1804" s="52"/>
      <c r="D1804" s="53"/>
      <c r="E1804" s="54" t="s">
        <v>2420</v>
      </c>
      <c r="F1804" s="8" t="s">
        <v>160</v>
      </c>
    </row>
    <row r="1805" spans="1:6" ht="13.15" customHeight="1">
      <c r="B1805" s="51"/>
      <c r="C1805" s="52"/>
      <c r="D1805" s="53" t="s">
        <v>2421</v>
      </c>
      <c r="E1805" s="53" t="s">
        <v>2422</v>
      </c>
      <c r="F1805" s="8" t="s">
        <v>160</v>
      </c>
    </row>
    <row r="1806" spans="1:6">
      <c r="B1806" s="51"/>
      <c r="C1806" s="52"/>
      <c r="D1806" s="53"/>
      <c r="E1806" s="54" t="s">
        <v>2423</v>
      </c>
      <c r="F1806" s="8" t="s">
        <v>160</v>
      </c>
    </row>
    <row r="1807" spans="1:6" ht="13.15" customHeight="1">
      <c r="B1807" s="51"/>
      <c r="C1807" s="52"/>
      <c r="D1807" s="53" t="s">
        <v>2424</v>
      </c>
      <c r="E1807" s="53" t="s">
        <v>2425</v>
      </c>
      <c r="F1807" s="8" t="s">
        <v>160</v>
      </c>
    </row>
    <row r="1808" spans="1:6" ht="13.15" customHeight="1">
      <c r="B1808" s="51"/>
      <c r="C1808" s="52"/>
      <c r="D1808" s="53"/>
      <c r="E1808" s="54" t="s">
        <v>2426</v>
      </c>
      <c r="F1808" s="8" t="s">
        <v>160</v>
      </c>
    </row>
    <row r="1809" spans="2:6" ht="13.15" customHeight="1">
      <c r="B1809" s="51"/>
      <c r="C1809" s="52"/>
      <c r="D1809" s="53" t="s">
        <v>2427</v>
      </c>
      <c r="E1809" s="53" t="s">
        <v>2428</v>
      </c>
      <c r="F1809" s="8" t="s">
        <v>160</v>
      </c>
    </row>
    <row r="1810" spans="2:6">
      <c r="B1810" s="51"/>
      <c r="C1810" s="52"/>
      <c r="D1810" s="53"/>
      <c r="E1810" s="54" t="s">
        <v>2429</v>
      </c>
      <c r="F1810" s="8" t="s">
        <v>160</v>
      </c>
    </row>
    <row r="1811" spans="2:6" ht="13.15" customHeight="1">
      <c r="B1811" s="51"/>
      <c r="C1811" s="52"/>
      <c r="D1811" s="53" t="s">
        <v>2430</v>
      </c>
      <c r="E1811" s="53" t="s">
        <v>2431</v>
      </c>
      <c r="F1811" s="8" t="s">
        <v>160</v>
      </c>
    </row>
    <row r="1812" spans="2:6">
      <c r="B1812" s="51"/>
      <c r="C1812" s="52"/>
      <c r="D1812" s="53"/>
      <c r="E1812" s="54" t="s">
        <v>2432</v>
      </c>
      <c r="F1812" s="8" t="s">
        <v>160</v>
      </c>
    </row>
    <row r="1813" spans="2:6" ht="13.15" customHeight="1">
      <c r="B1813" s="51"/>
      <c r="C1813" s="52"/>
      <c r="D1813" s="53"/>
      <c r="E1813" s="54" t="s">
        <v>2433</v>
      </c>
      <c r="F1813" s="8" t="s">
        <v>160</v>
      </c>
    </row>
    <row r="1814" spans="2:6">
      <c r="B1814" s="51"/>
      <c r="C1814" s="52"/>
      <c r="D1814" s="53"/>
      <c r="E1814" s="54" t="s">
        <v>2434</v>
      </c>
      <c r="F1814" s="8" t="s">
        <v>160</v>
      </c>
    </row>
    <row r="1815" spans="2:6" ht="13.15" customHeight="1">
      <c r="B1815" s="51"/>
      <c r="C1815" s="52"/>
      <c r="D1815" s="53"/>
      <c r="E1815" s="54" t="s">
        <v>2435</v>
      </c>
      <c r="F1815" s="8" t="s">
        <v>160</v>
      </c>
    </row>
    <row r="1816" spans="2:6">
      <c r="B1816" s="51"/>
      <c r="C1816" s="52"/>
      <c r="D1816" s="53"/>
      <c r="E1816" s="54" t="s">
        <v>2436</v>
      </c>
      <c r="F1816" s="8" t="s">
        <v>160</v>
      </c>
    </row>
    <row r="1817" spans="2:6" ht="13.15" customHeight="1">
      <c r="B1817" s="48" t="s">
        <v>157</v>
      </c>
      <c r="C1817" s="49" t="s">
        <v>2437</v>
      </c>
      <c r="D1817" s="50"/>
      <c r="E1817" s="48" t="s">
        <v>2438</v>
      </c>
      <c r="F1817" s="8" t="s">
        <v>160</v>
      </c>
    </row>
    <row r="1818" spans="2:6">
      <c r="B1818" s="51"/>
      <c r="C1818" s="52"/>
      <c r="D1818" s="53" t="s">
        <v>2439</v>
      </c>
      <c r="E1818" s="53" t="s">
        <v>2440</v>
      </c>
      <c r="F1818" s="8" t="s">
        <v>160</v>
      </c>
    </row>
    <row r="1819" spans="2:6" ht="13.15" customHeight="1">
      <c r="B1819" s="51"/>
      <c r="C1819" s="52"/>
      <c r="D1819" s="53"/>
      <c r="E1819" s="54" t="s">
        <v>2441</v>
      </c>
      <c r="F1819" s="8" t="s">
        <v>160</v>
      </c>
    </row>
    <row r="1820" spans="2:6" ht="13.15" customHeight="1">
      <c r="B1820" s="51"/>
      <c r="C1820" s="52"/>
      <c r="D1820" s="53"/>
      <c r="E1820" s="54" t="s">
        <v>2442</v>
      </c>
      <c r="F1820" s="8" t="s">
        <v>160</v>
      </c>
    </row>
    <row r="1821" spans="2:6" ht="13.15" customHeight="1">
      <c r="B1821" s="51"/>
      <c r="C1821" s="52"/>
      <c r="D1821" s="53" t="s">
        <v>2443</v>
      </c>
      <c r="E1821" s="53" t="s">
        <v>2444</v>
      </c>
      <c r="F1821" s="8" t="s">
        <v>160</v>
      </c>
    </row>
    <row r="1822" spans="2:6" ht="13.15" customHeight="1">
      <c r="B1822" s="51"/>
      <c r="C1822" s="52"/>
      <c r="D1822" s="53"/>
      <c r="E1822" s="54" t="s">
        <v>2445</v>
      </c>
      <c r="F1822" s="8" t="s">
        <v>160</v>
      </c>
    </row>
    <row r="1823" spans="2:6" ht="13.15" customHeight="1">
      <c r="B1823" s="51"/>
      <c r="C1823" s="52"/>
      <c r="D1823" s="53"/>
      <c r="E1823" s="54" t="s">
        <v>2446</v>
      </c>
      <c r="F1823" s="8" t="s">
        <v>160</v>
      </c>
    </row>
    <row r="1824" spans="2:6" ht="14.45" customHeight="1">
      <c r="B1824" s="51"/>
      <c r="C1824" s="52"/>
      <c r="D1824" s="53" t="s">
        <v>2447</v>
      </c>
      <c r="E1824" s="53" t="s">
        <v>2448</v>
      </c>
      <c r="F1824" s="8" t="s">
        <v>160</v>
      </c>
    </row>
    <row r="1825" spans="2:6">
      <c r="B1825" s="51"/>
      <c r="C1825" s="52"/>
      <c r="D1825" s="53"/>
      <c r="E1825" s="54" t="s">
        <v>2449</v>
      </c>
      <c r="F1825" s="8" t="s">
        <v>160</v>
      </c>
    </row>
    <row r="1826" spans="2:6" ht="13.15" customHeight="1">
      <c r="B1826" s="51"/>
      <c r="C1826" s="52"/>
      <c r="D1826" s="53"/>
      <c r="E1826" s="54" t="s">
        <v>2450</v>
      </c>
      <c r="F1826" s="8" t="s">
        <v>160</v>
      </c>
    </row>
    <row r="1827" spans="2:6" ht="13.15" customHeight="1">
      <c r="B1827" s="51"/>
      <c r="C1827" s="52"/>
      <c r="D1827" s="53" t="s">
        <v>2451</v>
      </c>
      <c r="E1827" s="53" t="s">
        <v>2452</v>
      </c>
      <c r="F1827" s="8" t="s">
        <v>160</v>
      </c>
    </row>
    <row r="1828" spans="2:6">
      <c r="B1828" s="51"/>
      <c r="C1828" s="52"/>
      <c r="D1828" s="53"/>
      <c r="E1828" s="54" t="s">
        <v>2453</v>
      </c>
      <c r="F1828" s="8" t="s">
        <v>160</v>
      </c>
    </row>
    <row r="1829" spans="2:6" ht="13.15" customHeight="1">
      <c r="B1829" s="51"/>
      <c r="C1829" s="52"/>
      <c r="D1829" s="53" t="s">
        <v>2454</v>
      </c>
      <c r="E1829" s="53" t="s">
        <v>2455</v>
      </c>
      <c r="F1829" s="8" t="s">
        <v>160</v>
      </c>
    </row>
    <row r="1830" spans="2:6" ht="13.15" customHeight="1">
      <c r="B1830" s="51"/>
      <c r="C1830" s="52"/>
      <c r="D1830" s="53"/>
      <c r="E1830" s="54" t="s">
        <v>2456</v>
      </c>
      <c r="F1830" s="8" t="s">
        <v>160</v>
      </c>
    </row>
    <row r="1831" spans="2:6">
      <c r="B1831" s="51"/>
      <c r="C1831" s="52"/>
      <c r="D1831" s="53" t="s">
        <v>2457</v>
      </c>
      <c r="E1831" s="53" t="s">
        <v>2458</v>
      </c>
      <c r="F1831" s="8" t="s">
        <v>160</v>
      </c>
    </row>
    <row r="1832" spans="2:6" ht="13.15" customHeight="1">
      <c r="B1832" s="51"/>
      <c r="C1832" s="52"/>
      <c r="D1832" s="53"/>
      <c r="E1832" s="54" t="s">
        <v>2459</v>
      </c>
      <c r="F1832" s="8" t="s">
        <v>160</v>
      </c>
    </row>
    <row r="1833" spans="2:6" ht="13.15" customHeight="1">
      <c r="B1833" s="51"/>
      <c r="C1833" s="52"/>
      <c r="D1833" s="53"/>
      <c r="E1833" s="54" t="s">
        <v>2460</v>
      </c>
      <c r="F1833" s="8" t="s">
        <v>160</v>
      </c>
    </row>
    <row r="1834" spans="2:6">
      <c r="B1834" s="51"/>
      <c r="C1834" s="52"/>
      <c r="D1834" s="53" t="s">
        <v>2461</v>
      </c>
      <c r="E1834" s="53" t="s">
        <v>2462</v>
      </c>
      <c r="F1834" s="8" t="s">
        <v>160</v>
      </c>
    </row>
    <row r="1835" spans="2:6" ht="13.15" customHeight="1">
      <c r="B1835" s="51"/>
      <c r="C1835" s="52"/>
      <c r="D1835" s="53"/>
      <c r="E1835" s="54" t="s">
        <v>2463</v>
      </c>
      <c r="F1835" s="8" t="s">
        <v>160</v>
      </c>
    </row>
    <row r="1836" spans="2:6">
      <c r="B1836" s="51"/>
      <c r="C1836" s="52"/>
      <c r="D1836" s="53"/>
      <c r="E1836" s="54" t="s">
        <v>2464</v>
      </c>
      <c r="F1836" s="8" t="s">
        <v>160</v>
      </c>
    </row>
    <row r="1837" spans="2:6" ht="13.15" customHeight="1">
      <c r="B1837" s="51"/>
      <c r="C1837" s="52"/>
      <c r="D1837" s="53"/>
      <c r="E1837" s="54" t="s">
        <v>2465</v>
      </c>
      <c r="F1837" s="8" t="s">
        <v>160</v>
      </c>
    </row>
    <row r="1838" spans="2:6">
      <c r="B1838" s="51"/>
      <c r="C1838" s="52"/>
      <c r="D1838" s="53" t="s">
        <v>2466</v>
      </c>
      <c r="E1838" s="53" t="s">
        <v>2467</v>
      </c>
      <c r="F1838" s="8" t="s">
        <v>160</v>
      </c>
    </row>
    <row r="1839" spans="2:6" ht="13.15" customHeight="1">
      <c r="B1839" s="51"/>
      <c r="C1839" s="52"/>
      <c r="D1839" s="53"/>
      <c r="E1839" s="54" t="s">
        <v>2468</v>
      </c>
      <c r="F1839" s="8" t="s">
        <v>160</v>
      </c>
    </row>
    <row r="1840" spans="2:6" ht="13.15" customHeight="1">
      <c r="B1840" s="51"/>
      <c r="C1840" s="52"/>
      <c r="D1840" s="53"/>
      <c r="E1840" s="54" t="s">
        <v>2469</v>
      </c>
      <c r="F1840" s="8" t="s">
        <v>160</v>
      </c>
    </row>
    <row r="1841" spans="2:6">
      <c r="B1841" s="51"/>
      <c r="C1841" s="52"/>
      <c r="D1841" s="53"/>
      <c r="E1841" s="54" t="s">
        <v>2470</v>
      </c>
      <c r="F1841" s="8" t="s">
        <v>160</v>
      </c>
    </row>
    <row r="1842" spans="2:6" ht="13.15" customHeight="1">
      <c r="B1842" s="51"/>
      <c r="C1842" s="52"/>
      <c r="D1842" s="53"/>
      <c r="E1842" s="54" t="s">
        <v>2471</v>
      </c>
      <c r="F1842" s="8" t="s">
        <v>160</v>
      </c>
    </row>
    <row r="1843" spans="2:6" ht="13.15" customHeight="1">
      <c r="B1843" s="48" t="s">
        <v>157</v>
      </c>
      <c r="C1843" s="49" t="s">
        <v>2472</v>
      </c>
      <c r="D1843" s="50"/>
      <c r="E1843" s="48" t="s">
        <v>2473</v>
      </c>
      <c r="F1843" s="8" t="s">
        <v>160</v>
      </c>
    </row>
    <row r="1844" spans="2:6" ht="13.15" customHeight="1">
      <c r="B1844" s="51"/>
      <c r="C1844" s="52"/>
      <c r="D1844" s="53" t="s">
        <v>2474</v>
      </c>
      <c r="E1844" s="53" t="s">
        <v>2475</v>
      </c>
      <c r="F1844" s="8" t="s">
        <v>160</v>
      </c>
    </row>
    <row r="1845" spans="2:6">
      <c r="B1845" s="51"/>
      <c r="C1845" s="52"/>
      <c r="D1845" s="53"/>
      <c r="E1845" s="54" t="s">
        <v>2476</v>
      </c>
      <c r="F1845" s="8" t="s">
        <v>160</v>
      </c>
    </row>
    <row r="1846" spans="2:6" ht="13.15" customHeight="1">
      <c r="B1846" s="51"/>
      <c r="C1846" s="52"/>
      <c r="D1846" s="53"/>
      <c r="E1846" s="54" t="s">
        <v>2477</v>
      </c>
      <c r="F1846" s="8" t="s">
        <v>160</v>
      </c>
    </row>
    <row r="1847" spans="2:6" ht="13.15" customHeight="1">
      <c r="B1847" s="51"/>
      <c r="C1847" s="52"/>
      <c r="D1847" s="53" t="s">
        <v>2478</v>
      </c>
      <c r="E1847" s="53" t="s">
        <v>2479</v>
      </c>
      <c r="F1847" s="8" t="s">
        <v>160</v>
      </c>
    </row>
    <row r="1848" spans="2:6" ht="13.15" customHeight="1">
      <c r="B1848" s="51"/>
      <c r="C1848" s="52"/>
      <c r="D1848" s="53"/>
      <c r="E1848" s="54" t="s">
        <v>2480</v>
      </c>
      <c r="F1848" s="8" t="s">
        <v>160</v>
      </c>
    </row>
    <row r="1849" spans="2:6" ht="13.15" customHeight="1">
      <c r="B1849" s="51"/>
      <c r="C1849" s="52"/>
      <c r="D1849" s="53" t="s">
        <v>2481</v>
      </c>
      <c r="E1849" s="53" t="s">
        <v>2482</v>
      </c>
      <c r="F1849" s="8" t="s">
        <v>160</v>
      </c>
    </row>
    <row r="1850" spans="2:6" ht="14.45" customHeight="1">
      <c r="B1850" s="51"/>
      <c r="C1850" s="52"/>
      <c r="D1850" s="53"/>
      <c r="E1850" s="54" t="s">
        <v>2483</v>
      </c>
      <c r="F1850" s="8" t="s">
        <v>160</v>
      </c>
    </row>
    <row r="1851" spans="2:6">
      <c r="B1851" s="51"/>
      <c r="C1851" s="52"/>
      <c r="D1851" s="53"/>
      <c r="E1851" s="54" t="s">
        <v>2484</v>
      </c>
      <c r="F1851" s="8" t="s">
        <v>160</v>
      </c>
    </row>
    <row r="1852" spans="2:6" ht="13.15" customHeight="1">
      <c r="B1852" s="51"/>
      <c r="C1852" s="52"/>
      <c r="D1852" s="53"/>
      <c r="E1852" s="54" t="s">
        <v>2485</v>
      </c>
      <c r="F1852" s="8" t="s">
        <v>160</v>
      </c>
    </row>
    <row r="1853" spans="2:6" ht="13.15" customHeight="1">
      <c r="B1853" s="51"/>
      <c r="C1853" s="52"/>
      <c r="D1853" s="53"/>
      <c r="E1853" s="54" t="s">
        <v>2486</v>
      </c>
      <c r="F1853" s="8" t="s">
        <v>160</v>
      </c>
    </row>
    <row r="1854" spans="2:6">
      <c r="B1854" s="51"/>
      <c r="C1854" s="52"/>
      <c r="D1854" s="53"/>
      <c r="E1854" s="54" t="s">
        <v>2487</v>
      </c>
      <c r="F1854" s="8" t="s">
        <v>160</v>
      </c>
    </row>
    <row r="1855" spans="2:6" ht="13.15" customHeight="1">
      <c r="B1855" s="51"/>
      <c r="C1855" s="52"/>
      <c r="D1855" s="53" t="s">
        <v>2488</v>
      </c>
      <c r="E1855" s="53" t="s">
        <v>2489</v>
      </c>
      <c r="F1855" s="8" t="s">
        <v>160</v>
      </c>
    </row>
    <row r="1856" spans="2:6">
      <c r="B1856" s="51"/>
      <c r="C1856" s="52"/>
      <c r="D1856" s="53"/>
      <c r="E1856" s="54" t="s">
        <v>2490</v>
      </c>
      <c r="F1856" s="8" t="s">
        <v>160</v>
      </c>
    </row>
    <row r="1857" spans="2:6" ht="13.15" customHeight="1">
      <c r="B1857" s="51"/>
      <c r="C1857" s="52"/>
      <c r="D1857" s="53"/>
      <c r="E1857" s="54" t="s">
        <v>2491</v>
      </c>
      <c r="F1857" s="8" t="s">
        <v>160</v>
      </c>
    </row>
    <row r="1858" spans="2:6" ht="13.15" customHeight="1">
      <c r="B1858" s="51"/>
      <c r="C1858" s="52"/>
      <c r="D1858" s="53"/>
      <c r="E1858" s="54" t="s">
        <v>2492</v>
      </c>
      <c r="F1858" s="8" t="s">
        <v>160</v>
      </c>
    </row>
    <row r="1859" spans="2:6" ht="13.15" customHeight="1">
      <c r="B1859" s="51"/>
      <c r="C1859" s="52"/>
      <c r="D1859" s="53"/>
      <c r="E1859" s="54" t="s">
        <v>2493</v>
      </c>
      <c r="F1859" s="8" t="s">
        <v>160</v>
      </c>
    </row>
    <row r="1860" spans="2:6" ht="13.15" customHeight="1">
      <c r="B1860" s="51"/>
      <c r="C1860" s="52"/>
      <c r="D1860" s="53"/>
      <c r="E1860" s="54" t="s">
        <v>2494</v>
      </c>
      <c r="F1860" s="8" t="s">
        <v>160</v>
      </c>
    </row>
    <row r="1861" spans="2:6" ht="13.15" customHeight="1">
      <c r="B1861" s="51"/>
      <c r="C1861" s="52"/>
      <c r="D1861" s="53"/>
      <c r="E1861" s="54" t="s">
        <v>2495</v>
      </c>
      <c r="F1861" s="8" t="s">
        <v>160</v>
      </c>
    </row>
    <row r="1862" spans="2:6">
      <c r="B1862" s="51"/>
      <c r="C1862" s="52"/>
      <c r="D1862" s="53" t="s">
        <v>2496</v>
      </c>
      <c r="E1862" s="53" t="s">
        <v>2497</v>
      </c>
      <c r="F1862" s="8" t="s">
        <v>160</v>
      </c>
    </row>
    <row r="1863" spans="2:6" ht="13.15" customHeight="1">
      <c r="B1863" s="51"/>
      <c r="C1863" s="52"/>
      <c r="D1863" s="53"/>
      <c r="E1863" s="54" t="s">
        <v>2498</v>
      </c>
      <c r="F1863" s="8" t="s">
        <v>160</v>
      </c>
    </row>
    <row r="1864" spans="2:6" ht="13.15" customHeight="1">
      <c r="B1864" s="51"/>
      <c r="C1864" s="52"/>
      <c r="D1864" s="53"/>
      <c r="E1864" s="54" t="s">
        <v>2499</v>
      </c>
      <c r="F1864" s="8" t="s">
        <v>160</v>
      </c>
    </row>
    <row r="1865" spans="2:6" ht="13.15" customHeight="1">
      <c r="B1865" s="51"/>
      <c r="C1865" s="52"/>
      <c r="D1865" s="53"/>
      <c r="E1865" s="54" t="s">
        <v>2500</v>
      </c>
      <c r="F1865" s="8" t="s">
        <v>160</v>
      </c>
    </row>
    <row r="1866" spans="2:6" ht="13.15" customHeight="1">
      <c r="B1866" s="51"/>
      <c r="C1866" s="52"/>
      <c r="D1866" s="53"/>
      <c r="E1866" s="54" t="s">
        <v>2501</v>
      </c>
      <c r="F1866" s="8" t="s">
        <v>160</v>
      </c>
    </row>
    <row r="1867" spans="2:6" ht="13.15" customHeight="1">
      <c r="B1867" s="51"/>
      <c r="C1867" s="52"/>
      <c r="D1867" s="53"/>
      <c r="E1867" s="54" t="s">
        <v>2502</v>
      </c>
      <c r="F1867" s="8" t="s">
        <v>160</v>
      </c>
    </row>
    <row r="1868" spans="2:6" ht="13.15" customHeight="1">
      <c r="B1868" s="51"/>
      <c r="C1868" s="52"/>
      <c r="D1868" s="53"/>
      <c r="E1868" s="54" t="s">
        <v>2503</v>
      </c>
      <c r="F1868" s="8" t="s">
        <v>160</v>
      </c>
    </row>
    <row r="1869" spans="2:6">
      <c r="B1869" s="51"/>
      <c r="C1869" s="52"/>
      <c r="D1869" s="53"/>
      <c r="E1869" s="54" t="s">
        <v>2504</v>
      </c>
      <c r="F1869" s="8" t="s">
        <v>160</v>
      </c>
    </row>
    <row r="1870" spans="2:6" ht="13.15" customHeight="1">
      <c r="B1870" s="51"/>
      <c r="C1870" s="52"/>
      <c r="D1870" s="53"/>
      <c r="E1870" s="54" t="s">
        <v>2505</v>
      </c>
      <c r="F1870" s="8" t="s">
        <v>160</v>
      </c>
    </row>
    <row r="1871" spans="2:6" ht="13.15" customHeight="1">
      <c r="B1871" s="51"/>
      <c r="C1871" s="52"/>
      <c r="D1871" s="53" t="s">
        <v>2506</v>
      </c>
      <c r="E1871" s="53" t="s">
        <v>2507</v>
      </c>
      <c r="F1871" s="8" t="s">
        <v>160</v>
      </c>
    </row>
    <row r="1872" spans="2:6" ht="13.15" customHeight="1">
      <c r="B1872" s="51"/>
      <c r="C1872" s="52"/>
      <c r="D1872" s="53"/>
      <c r="E1872" s="54" t="s">
        <v>2508</v>
      </c>
      <c r="F1872" s="8" t="s">
        <v>160</v>
      </c>
    </row>
    <row r="1873" spans="2:6" ht="13.15" customHeight="1">
      <c r="B1873" s="51"/>
      <c r="C1873" s="52"/>
      <c r="D1873" s="53"/>
      <c r="E1873" s="54" t="s">
        <v>2509</v>
      </c>
      <c r="F1873" s="8" t="s">
        <v>160</v>
      </c>
    </row>
    <row r="1874" spans="2:6" ht="13.15" customHeight="1">
      <c r="B1874" s="51"/>
      <c r="C1874" s="52"/>
      <c r="D1874" s="53"/>
      <c r="E1874" s="54" t="s">
        <v>2510</v>
      </c>
      <c r="F1874" s="8" t="s">
        <v>160</v>
      </c>
    </row>
    <row r="1875" spans="2:6" ht="13.15" customHeight="1">
      <c r="B1875" s="51"/>
      <c r="C1875" s="52"/>
      <c r="D1875" s="53" t="s">
        <v>2511</v>
      </c>
      <c r="E1875" s="53" t="s">
        <v>2512</v>
      </c>
      <c r="F1875" s="8" t="s">
        <v>160</v>
      </c>
    </row>
    <row r="1876" spans="2:6" ht="13.15" customHeight="1">
      <c r="B1876" s="51"/>
      <c r="C1876" s="52"/>
      <c r="D1876" s="53"/>
      <c r="E1876" s="54" t="s">
        <v>2513</v>
      </c>
      <c r="F1876" s="8" t="s">
        <v>160</v>
      </c>
    </row>
    <row r="1877" spans="2:6" ht="13.15" customHeight="1">
      <c r="B1877" s="51"/>
      <c r="C1877" s="52"/>
      <c r="D1877" s="53"/>
      <c r="E1877" s="54" t="s">
        <v>2514</v>
      </c>
      <c r="F1877" s="8" t="s">
        <v>160</v>
      </c>
    </row>
    <row r="1878" spans="2:6">
      <c r="B1878" s="51"/>
      <c r="C1878" s="52"/>
      <c r="D1878" s="53"/>
      <c r="E1878" s="54" t="s">
        <v>2515</v>
      </c>
      <c r="F1878" s="8" t="s">
        <v>160</v>
      </c>
    </row>
    <row r="1879" spans="2:6" ht="13.15" customHeight="1">
      <c r="B1879" s="51"/>
      <c r="C1879" s="52"/>
      <c r="D1879" s="53"/>
      <c r="E1879" s="54" t="s">
        <v>2516</v>
      </c>
      <c r="F1879" s="8" t="s">
        <v>160</v>
      </c>
    </row>
    <row r="1880" spans="2:6" ht="13.15" customHeight="1">
      <c r="B1880" s="51"/>
      <c r="C1880" s="52"/>
      <c r="D1880" s="53"/>
      <c r="E1880" s="54" t="s">
        <v>2517</v>
      </c>
      <c r="F1880" s="8" t="s">
        <v>160</v>
      </c>
    </row>
    <row r="1881" spans="2:6" ht="13.15" customHeight="1">
      <c r="B1881" s="51"/>
      <c r="C1881" s="52"/>
      <c r="D1881" s="53"/>
      <c r="E1881" s="54" t="s">
        <v>2518</v>
      </c>
      <c r="F1881" s="8" t="s">
        <v>160</v>
      </c>
    </row>
    <row r="1882" spans="2:6">
      <c r="B1882" s="51"/>
      <c r="C1882" s="52"/>
      <c r="D1882" s="53" t="s">
        <v>2519</v>
      </c>
      <c r="E1882" s="53" t="s">
        <v>2520</v>
      </c>
      <c r="F1882" s="8" t="s">
        <v>160</v>
      </c>
    </row>
    <row r="1883" spans="2:6" ht="13.15" customHeight="1">
      <c r="B1883" s="51"/>
      <c r="C1883" s="52"/>
      <c r="D1883" s="53"/>
      <c r="E1883" s="54" t="s">
        <v>2521</v>
      </c>
      <c r="F1883" s="8" t="s">
        <v>160</v>
      </c>
    </row>
    <row r="1884" spans="2:6" ht="13.15" customHeight="1">
      <c r="B1884" s="51"/>
      <c r="C1884" s="52"/>
      <c r="D1884" s="53"/>
      <c r="E1884" s="54" t="s">
        <v>2522</v>
      </c>
      <c r="F1884" s="8" t="s">
        <v>160</v>
      </c>
    </row>
    <row r="1885" spans="2:6" ht="13.15" customHeight="1">
      <c r="B1885" s="51"/>
      <c r="C1885" s="52"/>
      <c r="D1885" s="53"/>
      <c r="E1885" s="54" t="s">
        <v>2523</v>
      </c>
      <c r="F1885" s="8" t="s">
        <v>160</v>
      </c>
    </row>
    <row r="1886" spans="2:6" ht="13.15" customHeight="1">
      <c r="B1886" s="51"/>
      <c r="C1886" s="52"/>
      <c r="D1886" s="53"/>
      <c r="E1886" s="54" t="s">
        <v>2524</v>
      </c>
      <c r="F1886" s="8" t="s">
        <v>160</v>
      </c>
    </row>
    <row r="1887" spans="2:6" ht="13.15" customHeight="1">
      <c r="B1887" s="51"/>
      <c r="C1887" s="52"/>
      <c r="D1887" s="53"/>
      <c r="E1887" s="54" t="s">
        <v>2525</v>
      </c>
      <c r="F1887" s="8" t="s">
        <v>160</v>
      </c>
    </row>
    <row r="1888" spans="2:6" ht="13.15" customHeight="1">
      <c r="B1888" s="51"/>
      <c r="C1888" s="52"/>
      <c r="D1888" s="53"/>
      <c r="E1888" s="54" t="s">
        <v>2526</v>
      </c>
      <c r="F1888" s="8" t="s">
        <v>160</v>
      </c>
    </row>
    <row r="1889" spans="1:6">
      <c r="B1889" s="51"/>
      <c r="C1889" s="52"/>
      <c r="D1889" s="53"/>
      <c r="E1889" s="54" t="s">
        <v>2527</v>
      </c>
      <c r="F1889" s="8" t="s">
        <v>160</v>
      </c>
    </row>
    <row r="1890" spans="1:6" ht="13.15" customHeight="1">
      <c r="B1890" s="55"/>
      <c r="C1890" s="56"/>
      <c r="D1890" s="57"/>
      <c r="E1890" s="45"/>
    </row>
    <row r="1891" spans="1:6" ht="13.15" customHeight="1">
      <c r="B1891" s="55"/>
      <c r="C1891" s="56"/>
      <c r="D1891" s="57"/>
      <c r="E1891" s="45"/>
    </row>
    <row r="1892" spans="1:6" ht="13.15" customHeight="1" thickBot="1">
      <c r="A1892" s="44" t="s">
        <v>2528</v>
      </c>
      <c r="D1892" s="45"/>
      <c r="E1892" s="45"/>
      <c r="F1892" s="8" t="s">
        <v>160</v>
      </c>
    </row>
    <row r="1893" spans="1:6" ht="13.15" customHeight="1">
      <c r="B1893" s="46" t="s">
        <v>156</v>
      </c>
      <c r="C1893" s="47"/>
      <c r="D1893" s="46"/>
      <c r="E1893" s="46"/>
    </row>
    <row r="1894" spans="1:6" ht="13.15" customHeight="1">
      <c r="B1894" s="48" t="s">
        <v>157</v>
      </c>
      <c r="C1894" s="49" t="s">
        <v>2529</v>
      </c>
      <c r="D1894" s="50"/>
      <c r="E1894" s="48" t="s">
        <v>2530</v>
      </c>
      <c r="F1894" s="8" t="s">
        <v>160</v>
      </c>
    </row>
    <row r="1895" spans="1:6" ht="13.15" customHeight="1">
      <c r="B1895" s="51"/>
      <c r="C1895" s="52"/>
      <c r="D1895" s="53" t="s">
        <v>2531</v>
      </c>
      <c r="E1895" s="53" t="s">
        <v>2532</v>
      </c>
      <c r="F1895" s="8" t="s">
        <v>160</v>
      </c>
    </row>
    <row r="1896" spans="1:6" ht="13.15" customHeight="1">
      <c r="B1896" s="51"/>
      <c r="C1896" s="52"/>
      <c r="D1896" s="53"/>
      <c r="E1896" s="54" t="s">
        <v>2533</v>
      </c>
      <c r="F1896" s="8" t="s">
        <v>160</v>
      </c>
    </row>
    <row r="1897" spans="1:6" ht="13.15" customHeight="1">
      <c r="B1897" s="51"/>
      <c r="C1897" s="52"/>
      <c r="D1897" s="53" t="s">
        <v>2534</v>
      </c>
      <c r="E1897" s="53" t="s">
        <v>2535</v>
      </c>
      <c r="F1897" s="8" t="s">
        <v>160</v>
      </c>
    </row>
    <row r="1898" spans="1:6" ht="13.15" customHeight="1">
      <c r="B1898" s="51"/>
      <c r="C1898" s="52"/>
      <c r="D1898" s="53"/>
      <c r="E1898" s="54" t="s">
        <v>2536</v>
      </c>
      <c r="F1898" s="8" t="s">
        <v>160</v>
      </c>
    </row>
    <row r="1899" spans="1:6" ht="16.350000000000001" customHeight="1">
      <c r="B1899" s="51"/>
      <c r="C1899" s="52"/>
      <c r="D1899" s="53" t="s">
        <v>2537</v>
      </c>
      <c r="E1899" s="53" t="s">
        <v>2538</v>
      </c>
      <c r="F1899" s="8" t="s">
        <v>160</v>
      </c>
    </row>
    <row r="1900" spans="1:6" ht="15.6" customHeight="1">
      <c r="B1900" s="51"/>
      <c r="C1900" s="52"/>
      <c r="D1900" s="53"/>
      <c r="E1900" s="54" t="s">
        <v>2539</v>
      </c>
      <c r="F1900" s="8" t="s">
        <v>160</v>
      </c>
    </row>
    <row r="1901" spans="1:6" ht="14.45" customHeight="1">
      <c r="B1901" s="51"/>
      <c r="C1901" s="52"/>
      <c r="D1901" s="53" t="s">
        <v>2540</v>
      </c>
      <c r="E1901" s="53" t="s">
        <v>2541</v>
      </c>
      <c r="F1901" s="8" t="s">
        <v>160</v>
      </c>
    </row>
    <row r="1902" spans="1:6">
      <c r="B1902" s="51"/>
      <c r="C1902" s="52"/>
      <c r="D1902" s="53"/>
      <c r="E1902" s="54" t="s">
        <v>2542</v>
      </c>
      <c r="F1902" s="8" t="s">
        <v>160</v>
      </c>
    </row>
    <row r="1903" spans="1:6" ht="13.15" customHeight="1">
      <c r="B1903" s="51"/>
      <c r="C1903" s="52"/>
      <c r="D1903" s="53" t="s">
        <v>2543</v>
      </c>
      <c r="E1903" s="53" t="s">
        <v>2544</v>
      </c>
      <c r="F1903" s="8" t="s">
        <v>160</v>
      </c>
    </row>
    <row r="1904" spans="1:6">
      <c r="B1904" s="51"/>
      <c r="C1904" s="52"/>
      <c r="D1904" s="53"/>
      <c r="E1904" s="54" t="s">
        <v>2545</v>
      </c>
      <c r="F1904" s="8" t="s">
        <v>160</v>
      </c>
    </row>
    <row r="1905" spans="2:6" ht="13.15" customHeight="1">
      <c r="B1905" s="51"/>
      <c r="C1905" s="52"/>
      <c r="D1905" s="53"/>
      <c r="E1905" s="54" t="s">
        <v>2546</v>
      </c>
      <c r="F1905" s="8" t="s">
        <v>160</v>
      </c>
    </row>
    <row r="1906" spans="2:6">
      <c r="B1906" s="51"/>
      <c r="C1906" s="52"/>
      <c r="D1906" s="53" t="s">
        <v>2547</v>
      </c>
      <c r="E1906" s="53" t="s">
        <v>2548</v>
      </c>
      <c r="F1906" s="8" t="s">
        <v>160</v>
      </c>
    </row>
    <row r="1907" spans="2:6" ht="13.15" customHeight="1">
      <c r="B1907" s="51"/>
      <c r="C1907" s="52"/>
      <c r="D1907" s="53"/>
      <c r="E1907" s="54" t="s">
        <v>2549</v>
      </c>
      <c r="F1907" s="8" t="s">
        <v>160</v>
      </c>
    </row>
    <row r="1908" spans="2:6">
      <c r="B1908" s="51"/>
      <c r="C1908" s="52"/>
      <c r="D1908" s="53" t="s">
        <v>2550</v>
      </c>
      <c r="E1908" s="53" t="s">
        <v>2551</v>
      </c>
      <c r="F1908" s="8" t="s">
        <v>160</v>
      </c>
    </row>
    <row r="1909" spans="2:6" ht="13.15" customHeight="1">
      <c r="B1909" s="51"/>
      <c r="C1909" s="52"/>
      <c r="D1909" s="53"/>
      <c r="E1909" s="54" t="s">
        <v>2552</v>
      </c>
      <c r="F1909" s="8" t="s">
        <v>160</v>
      </c>
    </row>
    <row r="1910" spans="2:6">
      <c r="B1910" s="51"/>
      <c r="C1910" s="52"/>
      <c r="D1910" s="53"/>
      <c r="E1910" s="54" t="s">
        <v>2553</v>
      </c>
      <c r="F1910" s="8" t="s">
        <v>160</v>
      </c>
    </row>
    <row r="1911" spans="2:6" ht="13.15" customHeight="1">
      <c r="B1911" s="51"/>
      <c r="C1911" s="52"/>
      <c r="D1911" s="53"/>
      <c r="E1911" s="54" t="s">
        <v>2554</v>
      </c>
      <c r="F1911" s="8" t="s">
        <v>160</v>
      </c>
    </row>
    <row r="1912" spans="2:6" ht="13.15" customHeight="1">
      <c r="B1912" s="51"/>
      <c r="C1912" s="52"/>
      <c r="D1912" s="53" t="s">
        <v>2555</v>
      </c>
      <c r="E1912" s="53" t="s">
        <v>2556</v>
      </c>
      <c r="F1912" s="8" t="s">
        <v>160</v>
      </c>
    </row>
    <row r="1913" spans="2:6">
      <c r="B1913" s="51"/>
      <c r="C1913" s="52"/>
      <c r="D1913" s="53"/>
      <c r="E1913" s="54" t="s">
        <v>2557</v>
      </c>
      <c r="F1913" s="8" t="s">
        <v>160</v>
      </c>
    </row>
    <row r="1914" spans="2:6" ht="13.15" customHeight="1">
      <c r="B1914" s="51"/>
      <c r="C1914" s="52"/>
      <c r="D1914" s="53"/>
      <c r="E1914" s="54" t="s">
        <v>2558</v>
      </c>
      <c r="F1914" s="8" t="s">
        <v>160</v>
      </c>
    </row>
    <row r="1915" spans="2:6">
      <c r="B1915" s="51"/>
      <c r="C1915" s="52"/>
      <c r="D1915" s="53" t="s">
        <v>2559</v>
      </c>
      <c r="E1915" s="53" t="s">
        <v>2560</v>
      </c>
      <c r="F1915" s="8" t="s">
        <v>160</v>
      </c>
    </row>
    <row r="1916" spans="2:6" ht="13.15" customHeight="1">
      <c r="B1916" s="51"/>
      <c r="C1916" s="52"/>
      <c r="D1916" s="53"/>
      <c r="E1916" s="54" t="s">
        <v>2561</v>
      </c>
      <c r="F1916" s="8" t="s">
        <v>160</v>
      </c>
    </row>
    <row r="1917" spans="2:6" ht="13.15" customHeight="1">
      <c r="B1917" s="51"/>
      <c r="C1917" s="52"/>
      <c r="D1917" s="53" t="s">
        <v>2562</v>
      </c>
      <c r="E1917" s="53" t="s">
        <v>2563</v>
      </c>
      <c r="F1917" s="8" t="s">
        <v>160</v>
      </c>
    </row>
    <row r="1918" spans="2:6" ht="13.15" customHeight="1">
      <c r="B1918" s="51"/>
      <c r="C1918" s="52"/>
      <c r="D1918" s="53"/>
      <c r="E1918" s="54" t="s">
        <v>2564</v>
      </c>
      <c r="F1918" s="8" t="s">
        <v>160</v>
      </c>
    </row>
    <row r="1919" spans="2:6">
      <c r="B1919" s="48" t="s">
        <v>157</v>
      </c>
      <c r="C1919" s="49" t="s">
        <v>2565</v>
      </c>
      <c r="D1919" s="50"/>
      <c r="E1919" s="48" t="s">
        <v>2566</v>
      </c>
      <c r="F1919" s="8" t="s">
        <v>160</v>
      </c>
    </row>
    <row r="1920" spans="2:6" ht="13.15" customHeight="1">
      <c r="B1920" s="51"/>
      <c r="C1920" s="52"/>
      <c r="D1920" s="53" t="s">
        <v>2567</v>
      </c>
      <c r="E1920" s="53" t="s">
        <v>2568</v>
      </c>
      <c r="F1920" s="8" t="s">
        <v>160</v>
      </c>
    </row>
    <row r="1921" spans="2:6" ht="13.15" customHeight="1">
      <c r="B1921" s="51"/>
      <c r="C1921" s="52"/>
      <c r="D1921" s="53"/>
      <c r="E1921" s="54" t="s">
        <v>2569</v>
      </c>
      <c r="F1921" s="8" t="s">
        <v>160</v>
      </c>
    </row>
    <row r="1922" spans="2:6">
      <c r="B1922" s="51"/>
      <c r="C1922" s="52"/>
      <c r="D1922" s="53"/>
      <c r="E1922" s="54" t="s">
        <v>2570</v>
      </c>
      <c r="F1922" s="8" t="s">
        <v>160</v>
      </c>
    </row>
    <row r="1923" spans="2:6" ht="13.15" customHeight="1">
      <c r="B1923" s="51"/>
      <c r="C1923" s="52"/>
      <c r="D1923" s="53" t="s">
        <v>2571</v>
      </c>
      <c r="E1923" s="53" t="s">
        <v>2572</v>
      </c>
      <c r="F1923" s="8" t="s">
        <v>160</v>
      </c>
    </row>
    <row r="1924" spans="2:6">
      <c r="B1924" s="51"/>
      <c r="C1924" s="52"/>
      <c r="D1924" s="53"/>
      <c r="E1924" s="54" t="s">
        <v>2573</v>
      </c>
      <c r="F1924" s="8" t="s">
        <v>160</v>
      </c>
    </row>
    <row r="1925" spans="2:6">
      <c r="B1925" s="51"/>
      <c r="C1925" s="52"/>
      <c r="D1925" s="53"/>
      <c r="E1925" s="54" t="s">
        <v>2574</v>
      </c>
      <c r="F1925" s="8" t="s">
        <v>160</v>
      </c>
    </row>
    <row r="1926" spans="2:6" ht="14.45" customHeight="1">
      <c r="B1926" s="51"/>
      <c r="C1926" s="52"/>
      <c r="D1926" s="53"/>
      <c r="E1926" s="54" t="s">
        <v>2575</v>
      </c>
      <c r="F1926" s="8" t="s">
        <v>160</v>
      </c>
    </row>
    <row r="1927" spans="2:6">
      <c r="B1927" s="51"/>
      <c r="C1927" s="52"/>
      <c r="D1927" s="53"/>
      <c r="E1927" s="54" t="s">
        <v>2576</v>
      </c>
      <c r="F1927" s="8" t="s">
        <v>160</v>
      </c>
    </row>
    <row r="1928" spans="2:6" ht="13.15" customHeight="1">
      <c r="B1928" s="51"/>
      <c r="C1928" s="52"/>
      <c r="D1928" s="53"/>
      <c r="E1928" s="54" t="s">
        <v>2577</v>
      </c>
      <c r="F1928" s="8" t="s">
        <v>160</v>
      </c>
    </row>
    <row r="1929" spans="2:6" ht="13.15" customHeight="1">
      <c r="B1929" s="51"/>
      <c r="C1929" s="52"/>
      <c r="D1929" s="53"/>
      <c r="E1929" s="54" t="s">
        <v>2578</v>
      </c>
      <c r="F1929" s="8" t="s">
        <v>160</v>
      </c>
    </row>
    <row r="1930" spans="2:6">
      <c r="B1930" s="51"/>
      <c r="C1930" s="52"/>
      <c r="D1930" s="53"/>
      <c r="E1930" s="54" t="s">
        <v>2579</v>
      </c>
      <c r="F1930" s="8" t="s">
        <v>160</v>
      </c>
    </row>
    <row r="1931" spans="2:6" ht="13.15" customHeight="1">
      <c r="B1931" s="51"/>
      <c r="C1931" s="52"/>
      <c r="D1931" s="53" t="s">
        <v>2580</v>
      </c>
      <c r="E1931" s="53" t="s">
        <v>2581</v>
      </c>
      <c r="F1931" s="8" t="s">
        <v>160</v>
      </c>
    </row>
    <row r="1932" spans="2:6" ht="13.15" customHeight="1">
      <c r="B1932" s="51"/>
      <c r="C1932" s="52"/>
      <c r="D1932" s="53"/>
      <c r="E1932" s="54" t="s">
        <v>2582</v>
      </c>
      <c r="F1932" s="8" t="s">
        <v>160</v>
      </c>
    </row>
    <row r="1933" spans="2:6" ht="13.15" customHeight="1">
      <c r="B1933" s="51"/>
      <c r="C1933" s="52"/>
      <c r="D1933" s="53"/>
      <c r="E1933" s="54" t="s">
        <v>2583</v>
      </c>
      <c r="F1933" s="8" t="s">
        <v>160</v>
      </c>
    </row>
    <row r="1934" spans="2:6" ht="13.15" customHeight="1">
      <c r="B1934" s="51"/>
      <c r="C1934" s="52"/>
      <c r="D1934" s="53"/>
      <c r="E1934" s="54" t="s">
        <v>2584</v>
      </c>
      <c r="F1934" s="8" t="s">
        <v>160</v>
      </c>
    </row>
    <row r="1935" spans="2:6" ht="13.15" customHeight="1">
      <c r="B1935" s="51"/>
      <c r="C1935" s="52"/>
      <c r="D1935" s="53" t="s">
        <v>2585</v>
      </c>
      <c r="E1935" s="53" t="s">
        <v>2586</v>
      </c>
      <c r="F1935" s="8" t="s">
        <v>160</v>
      </c>
    </row>
    <row r="1936" spans="2:6" ht="13.15" customHeight="1">
      <c r="B1936" s="51"/>
      <c r="C1936" s="52"/>
      <c r="D1936" s="53"/>
      <c r="E1936" s="54" t="s">
        <v>2587</v>
      </c>
      <c r="F1936" s="8" t="s">
        <v>160</v>
      </c>
    </row>
    <row r="1937" spans="1:6" ht="13.15" customHeight="1">
      <c r="B1937" s="51"/>
      <c r="C1937" s="52"/>
      <c r="D1937" s="53" t="s">
        <v>2588</v>
      </c>
      <c r="E1937" s="53" t="s">
        <v>2589</v>
      </c>
      <c r="F1937" s="8" t="s">
        <v>160</v>
      </c>
    </row>
    <row r="1938" spans="1:6">
      <c r="B1938" s="51"/>
      <c r="C1938" s="52"/>
      <c r="D1938" s="53"/>
      <c r="E1938" s="54" t="s">
        <v>2590</v>
      </c>
      <c r="F1938" s="8" t="s">
        <v>160</v>
      </c>
    </row>
    <row r="1939" spans="1:6" ht="13.15" customHeight="1">
      <c r="B1939" s="51"/>
      <c r="C1939" s="52"/>
      <c r="D1939" s="53"/>
      <c r="E1939" s="54" t="s">
        <v>2591</v>
      </c>
      <c r="F1939" s="8" t="s">
        <v>160</v>
      </c>
    </row>
    <row r="1940" spans="1:6" ht="13.15" customHeight="1">
      <c r="B1940" s="51"/>
      <c r="C1940" s="52"/>
      <c r="D1940" s="53"/>
      <c r="E1940" s="54" t="s">
        <v>2592</v>
      </c>
      <c r="F1940" s="8" t="s">
        <v>160</v>
      </c>
    </row>
    <row r="1941" spans="1:6" ht="13.15" customHeight="1">
      <c r="B1941" s="51"/>
      <c r="C1941" s="52"/>
      <c r="D1941" s="53"/>
      <c r="E1941" s="54" t="s">
        <v>2593</v>
      </c>
      <c r="F1941" s="8" t="s">
        <v>160</v>
      </c>
    </row>
    <row r="1942" spans="1:6">
      <c r="B1942" s="51"/>
      <c r="C1942" s="52"/>
      <c r="D1942" s="53"/>
      <c r="E1942" s="54" t="s">
        <v>2594</v>
      </c>
      <c r="F1942" s="8" t="s">
        <v>160</v>
      </c>
    </row>
    <row r="1943" spans="1:6" ht="13.15" customHeight="1">
      <c r="B1943" s="51"/>
      <c r="C1943" s="52"/>
      <c r="D1943" s="53"/>
      <c r="E1943" s="54" t="s">
        <v>2595</v>
      </c>
      <c r="F1943" s="8" t="s">
        <v>160</v>
      </c>
    </row>
    <row r="1944" spans="1:6">
      <c r="B1944" s="51"/>
      <c r="C1944" s="52"/>
      <c r="D1944" s="53"/>
      <c r="E1944" s="54" t="s">
        <v>2596</v>
      </c>
      <c r="F1944" s="8" t="s">
        <v>160</v>
      </c>
    </row>
    <row r="1945" spans="1:6" ht="13.15" customHeight="1">
      <c r="B1945" s="51"/>
      <c r="C1945" s="52"/>
      <c r="D1945" s="53" t="s">
        <v>2597</v>
      </c>
      <c r="E1945" s="53" t="s">
        <v>2598</v>
      </c>
      <c r="F1945" s="8" t="s">
        <v>160</v>
      </c>
    </row>
    <row r="1946" spans="1:6" ht="13.15" customHeight="1">
      <c r="B1946" s="51"/>
      <c r="C1946" s="52"/>
      <c r="D1946" s="53"/>
      <c r="E1946" s="54" t="s">
        <v>2599</v>
      </c>
      <c r="F1946" s="8" t="s">
        <v>160</v>
      </c>
    </row>
    <row r="1947" spans="1:6" ht="13.15" customHeight="1">
      <c r="B1947" s="55"/>
      <c r="C1947" s="56"/>
      <c r="D1947" s="57"/>
      <c r="E1947" s="45"/>
    </row>
    <row r="1948" spans="1:6" ht="13.15" customHeight="1">
      <c r="B1948" s="55"/>
      <c r="C1948" s="56"/>
      <c r="D1948" s="57"/>
      <c r="E1948" s="45"/>
    </row>
    <row r="1949" spans="1:6" ht="13.15" customHeight="1" thickBot="1">
      <c r="A1949" s="44" t="s">
        <v>2600</v>
      </c>
      <c r="D1949" s="45"/>
      <c r="E1949" s="45"/>
      <c r="F1949" s="8" t="s">
        <v>160</v>
      </c>
    </row>
    <row r="1950" spans="1:6" ht="13.15" customHeight="1">
      <c r="B1950" s="46" t="s">
        <v>156</v>
      </c>
      <c r="C1950" s="47"/>
      <c r="D1950" s="46"/>
      <c r="E1950" s="46"/>
    </row>
    <row r="1951" spans="1:6" ht="13.15" customHeight="1">
      <c r="B1951" s="48" t="s">
        <v>157</v>
      </c>
      <c r="C1951" s="49" t="s">
        <v>2601</v>
      </c>
      <c r="D1951" s="50"/>
      <c r="E1951" s="48" t="s">
        <v>2602</v>
      </c>
      <c r="F1951" s="8" t="s">
        <v>160</v>
      </c>
    </row>
    <row r="1952" spans="1:6">
      <c r="B1952" s="51"/>
      <c r="C1952" s="52"/>
      <c r="D1952" s="53" t="s">
        <v>2603</v>
      </c>
      <c r="E1952" s="53" t="s">
        <v>2604</v>
      </c>
      <c r="F1952" s="8" t="s">
        <v>160</v>
      </c>
    </row>
    <row r="1953" spans="2:6" ht="13.15" customHeight="1">
      <c r="B1953" s="51"/>
      <c r="C1953" s="52"/>
      <c r="D1953" s="53"/>
      <c r="E1953" s="54" t="s">
        <v>2605</v>
      </c>
      <c r="F1953" s="8" t="s">
        <v>160</v>
      </c>
    </row>
    <row r="1954" spans="2:6" ht="13.15" customHeight="1">
      <c r="B1954" s="51"/>
      <c r="C1954" s="52"/>
      <c r="D1954" s="53"/>
      <c r="E1954" s="54" t="s">
        <v>2606</v>
      </c>
      <c r="F1954" s="8" t="s">
        <v>160</v>
      </c>
    </row>
    <row r="1955" spans="2:6" ht="13.15" customHeight="1">
      <c r="B1955" s="51"/>
      <c r="C1955" s="52"/>
      <c r="D1955" s="53" t="s">
        <v>2607</v>
      </c>
      <c r="E1955" s="53" t="s">
        <v>2608</v>
      </c>
      <c r="F1955" s="8" t="s">
        <v>160</v>
      </c>
    </row>
    <row r="1956" spans="2:6" ht="16.350000000000001" customHeight="1">
      <c r="B1956" s="51"/>
      <c r="C1956" s="52"/>
      <c r="D1956" s="53"/>
      <c r="E1956" s="54" t="s">
        <v>2609</v>
      </c>
      <c r="F1956" s="8" t="s">
        <v>160</v>
      </c>
    </row>
    <row r="1957" spans="2:6" ht="15.6" customHeight="1">
      <c r="B1957" s="51"/>
      <c r="C1957" s="52"/>
      <c r="D1957" s="53"/>
      <c r="E1957" s="54" t="s">
        <v>2610</v>
      </c>
      <c r="F1957" s="8" t="s">
        <v>160</v>
      </c>
    </row>
    <row r="1958" spans="2:6" ht="14.45" customHeight="1">
      <c r="B1958" s="51"/>
      <c r="C1958" s="52"/>
      <c r="D1958" s="53" t="s">
        <v>2611</v>
      </c>
      <c r="E1958" s="53" t="s">
        <v>2612</v>
      </c>
      <c r="F1958" s="8" t="s">
        <v>160</v>
      </c>
    </row>
    <row r="1959" spans="2:6">
      <c r="B1959" s="51"/>
      <c r="C1959" s="52"/>
      <c r="D1959" s="53"/>
      <c r="E1959" s="54" t="s">
        <v>2613</v>
      </c>
      <c r="F1959" s="8" t="s">
        <v>160</v>
      </c>
    </row>
    <row r="1960" spans="2:6" ht="13.15" customHeight="1">
      <c r="B1960" s="51"/>
      <c r="C1960" s="52"/>
      <c r="D1960" s="53"/>
      <c r="E1960" s="54" t="s">
        <v>2614</v>
      </c>
      <c r="F1960" s="8" t="s">
        <v>160</v>
      </c>
    </row>
    <row r="1961" spans="2:6" ht="13.15" customHeight="1">
      <c r="B1961" s="51"/>
      <c r="C1961" s="52"/>
      <c r="D1961" s="53" t="s">
        <v>2615</v>
      </c>
      <c r="E1961" s="53" t="s">
        <v>2616</v>
      </c>
      <c r="F1961" s="8" t="s">
        <v>160</v>
      </c>
    </row>
    <row r="1962" spans="2:6">
      <c r="B1962" s="51"/>
      <c r="C1962" s="52"/>
      <c r="D1962" s="53"/>
      <c r="E1962" s="54" t="s">
        <v>2617</v>
      </c>
      <c r="F1962" s="8" t="s">
        <v>160</v>
      </c>
    </row>
    <row r="1963" spans="2:6" ht="13.15" customHeight="1">
      <c r="B1963" s="51"/>
      <c r="C1963" s="52"/>
      <c r="D1963" s="53" t="s">
        <v>2618</v>
      </c>
      <c r="E1963" s="53" t="s">
        <v>2619</v>
      </c>
      <c r="F1963" s="8" t="s">
        <v>160</v>
      </c>
    </row>
    <row r="1964" spans="2:6" ht="13.15" customHeight="1">
      <c r="B1964" s="51"/>
      <c r="C1964" s="52"/>
      <c r="D1964" s="53"/>
      <c r="E1964" s="54" t="s">
        <v>2620</v>
      </c>
      <c r="F1964" s="8" t="s">
        <v>160</v>
      </c>
    </row>
    <row r="1965" spans="2:6">
      <c r="B1965" s="51"/>
      <c r="C1965" s="52"/>
      <c r="D1965" s="53"/>
      <c r="E1965" s="54" t="s">
        <v>2621</v>
      </c>
      <c r="F1965" s="8" t="s">
        <v>160</v>
      </c>
    </row>
    <row r="1966" spans="2:6" ht="13.15" customHeight="1">
      <c r="B1966" s="51"/>
      <c r="C1966" s="52"/>
      <c r="D1966" s="53" t="s">
        <v>2622</v>
      </c>
      <c r="E1966" s="53" t="s">
        <v>2623</v>
      </c>
      <c r="F1966" s="8" t="s">
        <v>160</v>
      </c>
    </row>
    <row r="1967" spans="2:6" ht="13.15" customHeight="1">
      <c r="B1967" s="51"/>
      <c r="C1967" s="52"/>
      <c r="D1967" s="53"/>
      <c r="E1967" s="54" t="s">
        <v>2624</v>
      </c>
      <c r="F1967" s="8" t="s">
        <v>160</v>
      </c>
    </row>
    <row r="1968" spans="2:6">
      <c r="B1968" s="51"/>
      <c r="C1968" s="52"/>
      <c r="D1968" s="53"/>
      <c r="E1968" s="54" t="s">
        <v>2625</v>
      </c>
      <c r="F1968" s="8" t="s">
        <v>160</v>
      </c>
    </row>
    <row r="1969" spans="2:6" ht="13.15" customHeight="1">
      <c r="B1969" s="51"/>
      <c r="C1969" s="52"/>
      <c r="D1969" s="53" t="s">
        <v>2626</v>
      </c>
      <c r="E1969" s="53" t="s">
        <v>2627</v>
      </c>
      <c r="F1969" s="8" t="s">
        <v>160</v>
      </c>
    </row>
    <row r="1970" spans="2:6">
      <c r="B1970" s="51"/>
      <c r="C1970" s="52"/>
      <c r="D1970" s="53"/>
      <c r="E1970" s="54" t="s">
        <v>2628</v>
      </c>
      <c r="F1970" s="8" t="s">
        <v>160</v>
      </c>
    </row>
    <row r="1971" spans="2:6" ht="13.15" customHeight="1">
      <c r="B1971" s="51"/>
      <c r="C1971" s="52"/>
      <c r="D1971" s="53"/>
      <c r="E1971" s="54" t="s">
        <v>2629</v>
      </c>
      <c r="F1971" s="8" t="s">
        <v>160</v>
      </c>
    </row>
    <row r="1972" spans="2:6" ht="13.15" customHeight="1">
      <c r="B1972" s="48" t="s">
        <v>157</v>
      </c>
      <c r="C1972" s="49" t="s">
        <v>2630</v>
      </c>
      <c r="D1972" s="50"/>
      <c r="E1972" s="48" t="s">
        <v>2631</v>
      </c>
      <c r="F1972" s="8" t="s">
        <v>160</v>
      </c>
    </row>
    <row r="1973" spans="2:6">
      <c r="B1973" s="51"/>
      <c r="C1973" s="52"/>
      <c r="D1973" s="53" t="s">
        <v>2632</v>
      </c>
      <c r="E1973" s="53" t="s">
        <v>2633</v>
      </c>
      <c r="F1973" s="8" t="s">
        <v>160</v>
      </c>
    </row>
    <row r="1974" spans="2:6" ht="13.15" customHeight="1">
      <c r="B1974" s="51"/>
      <c r="C1974" s="52"/>
      <c r="D1974" s="53"/>
      <c r="E1974" s="54" t="s">
        <v>2634</v>
      </c>
      <c r="F1974" s="8" t="s">
        <v>160</v>
      </c>
    </row>
    <row r="1975" spans="2:6" ht="13.15" customHeight="1">
      <c r="B1975" s="51"/>
      <c r="C1975" s="52"/>
      <c r="D1975" s="53"/>
      <c r="E1975" s="54" t="s">
        <v>2635</v>
      </c>
      <c r="F1975" s="8" t="s">
        <v>160</v>
      </c>
    </row>
    <row r="1976" spans="2:6">
      <c r="B1976" s="51"/>
      <c r="C1976" s="52"/>
      <c r="D1976" s="53" t="s">
        <v>2636</v>
      </c>
      <c r="E1976" s="53" t="s">
        <v>2637</v>
      </c>
      <c r="F1976" s="8" t="s">
        <v>160</v>
      </c>
    </row>
    <row r="1977" spans="2:6" ht="13.15" customHeight="1">
      <c r="B1977" s="51"/>
      <c r="C1977" s="52"/>
      <c r="D1977" s="53"/>
      <c r="E1977" s="54" t="s">
        <v>2638</v>
      </c>
      <c r="F1977" s="8" t="s">
        <v>160</v>
      </c>
    </row>
    <row r="1978" spans="2:6" ht="13.15" customHeight="1">
      <c r="B1978" s="51"/>
      <c r="C1978" s="52"/>
      <c r="D1978" s="53" t="s">
        <v>2639</v>
      </c>
      <c r="E1978" s="53" t="s">
        <v>2640</v>
      </c>
      <c r="F1978" s="8" t="s">
        <v>160</v>
      </c>
    </row>
    <row r="1979" spans="2:6" ht="14.45" customHeight="1">
      <c r="B1979" s="51"/>
      <c r="C1979" s="52"/>
      <c r="D1979" s="53"/>
      <c r="E1979" s="54" t="s">
        <v>2641</v>
      </c>
      <c r="F1979" s="8" t="s">
        <v>160</v>
      </c>
    </row>
    <row r="1980" spans="2:6">
      <c r="B1980" s="51"/>
      <c r="C1980" s="52"/>
      <c r="D1980" s="53"/>
      <c r="E1980" s="54" t="s">
        <v>2642</v>
      </c>
      <c r="F1980" s="8" t="s">
        <v>160</v>
      </c>
    </row>
    <row r="1981" spans="2:6" ht="13.15" customHeight="1">
      <c r="B1981" s="51"/>
      <c r="C1981" s="52"/>
      <c r="D1981" s="53"/>
      <c r="E1981" s="54" t="s">
        <v>2643</v>
      </c>
      <c r="F1981" s="8" t="s">
        <v>160</v>
      </c>
    </row>
    <row r="1982" spans="2:6" ht="13.15" customHeight="1">
      <c r="B1982" s="51"/>
      <c r="C1982" s="52"/>
      <c r="D1982" s="53"/>
      <c r="E1982" s="54" t="s">
        <v>2644</v>
      </c>
      <c r="F1982" s="8" t="s">
        <v>160</v>
      </c>
    </row>
    <row r="1983" spans="2:6">
      <c r="B1983" s="51"/>
      <c r="C1983" s="52"/>
      <c r="D1983" s="53" t="s">
        <v>2645</v>
      </c>
      <c r="E1983" s="53" t="s">
        <v>2646</v>
      </c>
      <c r="F1983" s="8" t="s">
        <v>160</v>
      </c>
    </row>
    <row r="1984" spans="2:6" ht="13.15" customHeight="1">
      <c r="B1984" s="51"/>
      <c r="C1984" s="52"/>
      <c r="D1984" s="53"/>
      <c r="E1984" s="54" t="s">
        <v>2647</v>
      </c>
      <c r="F1984" s="8" t="s">
        <v>160</v>
      </c>
    </row>
    <row r="1985" spans="2:6">
      <c r="B1985" s="51"/>
      <c r="C1985" s="52"/>
      <c r="D1985" s="53"/>
      <c r="E1985" s="54" t="s">
        <v>2648</v>
      </c>
      <c r="F1985" s="8" t="s">
        <v>160</v>
      </c>
    </row>
    <row r="1986" spans="2:6" ht="13.15" customHeight="1">
      <c r="B1986" s="51"/>
      <c r="C1986" s="52"/>
      <c r="D1986" s="53"/>
      <c r="E1986" s="54" t="s">
        <v>2649</v>
      </c>
      <c r="F1986" s="8" t="s">
        <v>160</v>
      </c>
    </row>
    <row r="1987" spans="2:6" ht="13.15" customHeight="1">
      <c r="B1987" s="51"/>
      <c r="C1987" s="52"/>
      <c r="D1987" s="53"/>
      <c r="E1987" s="54" t="s">
        <v>2650</v>
      </c>
      <c r="F1987" s="8" t="s">
        <v>160</v>
      </c>
    </row>
    <row r="1988" spans="2:6" ht="13.15" customHeight="1">
      <c r="B1988" s="48" t="s">
        <v>157</v>
      </c>
      <c r="C1988" s="49" t="s">
        <v>2651</v>
      </c>
      <c r="D1988" s="50"/>
      <c r="E1988" s="48" t="s">
        <v>2652</v>
      </c>
      <c r="F1988" s="8" t="s">
        <v>160</v>
      </c>
    </row>
    <row r="1989" spans="2:6" ht="13.15" customHeight="1">
      <c r="B1989" s="51"/>
      <c r="C1989" s="52"/>
      <c r="D1989" s="53" t="s">
        <v>2653</v>
      </c>
      <c r="E1989" s="53" t="s">
        <v>2654</v>
      </c>
      <c r="F1989" s="8" t="s">
        <v>160</v>
      </c>
    </row>
    <row r="1990" spans="2:6">
      <c r="B1990" s="51"/>
      <c r="C1990" s="52"/>
      <c r="D1990" s="53"/>
      <c r="E1990" s="54" t="s">
        <v>2655</v>
      </c>
      <c r="F1990" s="8" t="s">
        <v>160</v>
      </c>
    </row>
    <row r="1991" spans="2:6" ht="13.15" customHeight="1">
      <c r="B1991" s="51"/>
      <c r="C1991" s="52"/>
      <c r="D1991" s="53"/>
      <c r="E1991" s="54" t="s">
        <v>2656</v>
      </c>
      <c r="F1991" s="8" t="s">
        <v>160</v>
      </c>
    </row>
    <row r="1992" spans="2:6" ht="13.15" customHeight="1">
      <c r="B1992" s="51"/>
      <c r="C1992" s="52"/>
      <c r="D1992" s="53" t="s">
        <v>2657</v>
      </c>
      <c r="E1992" s="53" t="s">
        <v>2658</v>
      </c>
      <c r="F1992" s="8" t="s">
        <v>160</v>
      </c>
    </row>
    <row r="1993" spans="2:6" ht="13.15" customHeight="1">
      <c r="B1993" s="51"/>
      <c r="C1993" s="52"/>
      <c r="D1993" s="53"/>
      <c r="E1993" s="54" t="s">
        <v>2659</v>
      </c>
      <c r="F1993" s="8" t="s">
        <v>160</v>
      </c>
    </row>
    <row r="1994" spans="2:6" ht="13.15" customHeight="1">
      <c r="B1994" s="51"/>
      <c r="C1994" s="52"/>
      <c r="D1994" s="53" t="s">
        <v>2660</v>
      </c>
      <c r="E1994" s="53" t="s">
        <v>2661</v>
      </c>
      <c r="F1994" s="8" t="s">
        <v>160</v>
      </c>
    </row>
    <row r="1995" spans="2:6" ht="14.45" customHeight="1">
      <c r="B1995" s="51"/>
      <c r="C1995" s="52"/>
      <c r="D1995" s="53"/>
      <c r="E1995" s="54" t="s">
        <v>2662</v>
      </c>
      <c r="F1995" s="8" t="s">
        <v>160</v>
      </c>
    </row>
    <row r="1996" spans="2:6">
      <c r="B1996" s="51"/>
      <c r="C1996" s="52"/>
      <c r="D1996" s="53" t="s">
        <v>2663</v>
      </c>
      <c r="E1996" s="53" t="s">
        <v>2664</v>
      </c>
      <c r="F1996" s="8" t="s">
        <v>160</v>
      </c>
    </row>
    <row r="1997" spans="2:6" ht="13.15" customHeight="1">
      <c r="B1997" s="51"/>
      <c r="C1997" s="52"/>
      <c r="D1997" s="53"/>
      <c r="E1997" s="54" t="s">
        <v>2665</v>
      </c>
      <c r="F1997" s="8" t="s">
        <v>160</v>
      </c>
    </row>
    <row r="1998" spans="2:6" ht="13.15" customHeight="1">
      <c r="B1998" s="51"/>
      <c r="C1998" s="52"/>
      <c r="D1998" s="53"/>
      <c r="E1998" s="54" t="s">
        <v>2666</v>
      </c>
      <c r="F1998" s="8" t="s">
        <v>160</v>
      </c>
    </row>
    <row r="1999" spans="2:6">
      <c r="B1999" s="51"/>
      <c r="C1999" s="52"/>
      <c r="D1999" s="53" t="s">
        <v>2667</v>
      </c>
      <c r="E1999" s="53" t="s">
        <v>2668</v>
      </c>
      <c r="F1999" s="8" t="s">
        <v>160</v>
      </c>
    </row>
    <row r="2000" spans="2:6" ht="13.15" customHeight="1">
      <c r="B2000" s="51"/>
      <c r="C2000" s="52"/>
      <c r="D2000" s="53"/>
      <c r="E2000" s="54" t="s">
        <v>2669</v>
      </c>
      <c r="F2000" s="8" t="s">
        <v>160</v>
      </c>
    </row>
    <row r="2001" spans="1:6">
      <c r="B2001" s="51"/>
      <c r="C2001" s="52"/>
      <c r="D2001" s="53"/>
      <c r="E2001" s="54" t="s">
        <v>2670</v>
      </c>
      <c r="F2001" s="8" t="s">
        <v>160</v>
      </c>
    </row>
    <row r="2002" spans="1:6" ht="13.15" customHeight="1">
      <c r="B2002" s="51"/>
      <c r="C2002" s="52"/>
      <c r="D2002" s="53"/>
      <c r="E2002" s="54" t="s">
        <v>2671</v>
      </c>
      <c r="F2002" s="8" t="s">
        <v>160</v>
      </c>
    </row>
    <row r="2003" spans="1:6">
      <c r="B2003" s="51"/>
      <c r="C2003" s="52"/>
      <c r="D2003" s="53"/>
      <c r="E2003" s="54" t="s">
        <v>2672</v>
      </c>
      <c r="F2003" s="8" t="s">
        <v>160</v>
      </c>
    </row>
    <row r="2004" spans="1:6" ht="13.15" customHeight="1">
      <c r="B2004" s="51"/>
      <c r="C2004" s="52"/>
      <c r="D2004" s="53"/>
      <c r="E2004" s="54" t="s">
        <v>2673</v>
      </c>
      <c r="F2004" s="8" t="s">
        <v>160</v>
      </c>
    </row>
    <row r="2005" spans="1:6" ht="13.15" customHeight="1">
      <c r="B2005" s="51"/>
      <c r="C2005" s="52"/>
      <c r="D2005" s="53"/>
      <c r="E2005" s="54" t="s">
        <v>2674</v>
      </c>
      <c r="F2005" s="8" t="s">
        <v>160</v>
      </c>
    </row>
    <row r="2006" spans="1:6">
      <c r="B2006" s="51"/>
      <c r="C2006" s="52"/>
      <c r="D2006" s="53"/>
      <c r="E2006" s="54" t="s">
        <v>2675</v>
      </c>
      <c r="F2006" s="8" t="s">
        <v>160</v>
      </c>
    </row>
    <row r="2007" spans="1:6" ht="13.15" customHeight="1">
      <c r="B2007" s="51"/>
      <c r="C2007" s="52"/>
      <c r="D2007" s="53" t="s">
        <v>2676</v>
      </c>
      <c r="E2007" s="53" t="s">
        <v>2677</v>
      </c>
      <c r="F2007" s="8" t="s">
        <v>160</v>
      </c>
    </row>
    <row r="2008" spans="1:6" ht="13.15" customHeight="1">
      <c r="B2008" s="51"/>
      <c r="C2008" s="52"/>
      <c r="D2008" s="53"/>
      <c r="E2008" s="54" t="s">
        <v>2678</v>
      </c>
      <c r="F2008" s="8" t="s">
        <v>160</v>
      </c>
    </row>
    <row r="2009" spans="1:6" ht="13.15" customHeight="1">
      <c r="B2009" s="51"/>
      <c r="C2009" s="52"/>
      <c r="D2009" s="53"/>
      <c r="E2009" s="54" t="s">
        <v>2679</v>
      </c>
      <c r="F2009" s="8" t="s">
        <v>160</v>
      </c>
    </row>
    <row r="2010" spans="1:6" ht="13.15" customHeight="1">
      <c r="B2010" s="51"/>
      <c r="C2010" s="52"/>
      <c r="D2010" s="53" t="s">
        <v>2680</v>
      </c>
      <c r="E2010" s="53" t="s">
        <v>2681</v>
      </c>
      <c r="F2010" s="8" t="s">
        <v>160</v>
      </c>
    </row>
    <row r="2011" spans="1:6" ht="13.15" customHeight="1">
      <c r="B2011" s="51"/>
      <c r="C2011" s="52"/>
      <c r="D2011" s="53"/>
      <c r="E2011" s="54" t="s">
        <v>2682</v>
      </c>
      <c r="F2011" s="8" t="s">
        <v>160</v>
      </c>
    </row>
    <row r="2012" spans="1:6" ht="13.15" customHeight="1">
      <c r="B2012" s="51"/>
      <c r="C2012" s="52"/>
      <c r="D2012" s="53"/>
      <c r="E2012" s="54" t="s">
        <v>2683</v>
      </c>
      <c r="F2012" s="8" t="s">
        <v>160</v>
      </c>
    </row>
    <row r="2013" spans="1:6" ht="13.15" customHeight="1">
      <c r="B2013" s="55"/>
      <c r="C2013" s="56"/>
      <c r="D2013" s="57"/>
      <c r="E2013" s="45"/>
    </row>
    <row r="2014" spans="1:6">
      <c r="B2014" s="55"/>
      <c r="C2014" s="56"/>
      <c r="D2014" s="57"/>
      <c r="E2014" s="45"/>
    </row>
    <row r="2015" spans="1:6" ht="13.15" customHeight="1" thickBot="1">
      <c r="A2015" s="44" t="s">
        <v>2684</v>
      </c>
      <c r="D2015" s="45"/>
      <c r="E2015" s="45"/>
      <c r="F2015" s="8" t="s">
        <v>160</v>
      </c>
    </row>
    <row r="2016" spans="1:6" ht="13.15" customHeight="1">
      <c r="B2016" s="46" t="s">
        <v>156</v>
      </c>
      <c r="C2016" s="47"/>
      <c r="D2016" s="46"/>
      <c r="E2016" s="46"/>
    </row>
    <row r="2017" spans="2:6">
      <c r="B2017" s="48" t="s">
        <v>157</v>
      </c>
      <c r="C2017" s="49" t="s">
        <v>2685</v>
      </c>
      <c r="D2017" s="50"/>
      <c r="E2017" s="48" t="s">
        <v>2686</v>
      </c>
      <c r="F2017" s="8" t="s">
        <v>160</v>
      </c>
    </row>
    <row r="2018" spans="2:6" ht="13.15" customHeight="1">
      <c r="B2018" s="51"/>
      <c r="C2018" s="52"/>
      <c r="D2018" s="53" t="s">
        <v>2687</v>
      </c>
      <c r="E2018" s="53" t="s">
        <v>2688</v>
      </c>
      <c r="F2018" s="8" t="s">
        <v>160</v>
      </c>
    </row>
    <row r="2019" spans="2:6" ht="13.15" customHeight="1">
      <c r="B2019" s="51"/>
      <c r="C2019" s="52"/>
      <c r="D2019" s="53"/>
      <c r="E2019" s="54" t="s">
        <v>2689</v>
      </c>
      <c r="F2019" s="8" t="s">
        <v>160</v>
      </c>
    </row>
    <row r="2020" spans="2:6" ht="13.15" customHeight="1">
      <c r="B2020" s="51"/>
      <c r="C2020" s="52"/>
      <c r="D2020" s="53" t="s">
        <v>2690</v>
      </c>
      <c r="E2020" s="53" t="s">
        <v>2686</v>
      </c>
      <c r="F2020" s="8" t="s">
        <v>160</v>
      </c>
    </row>
    <row r="2021" spans="2:6" ht="13.15" customHeight="1">
      <c r="B2021" s="51"/>
      <c r="C2021" s="52"/>
      <c r="D2021" s="53"/>
      <c r="E2021" s="54" t="s">
        <v>2691</v>
      </c>
      <c r="F2021" s="8" t="s">
        <v>160</v>
      </c>
    </row>
    <row r="2022" spans="2:6" ht="16.350000000000001" customHeight="1">
      <c r="B2022" s="51"/>
      <c r="C2022" s="52"/>
      <c r="D2022" s="53" t="s">
        <v>2692</v>
      </c>
      <c r="E2022" s="53" t="s">
        <v>2693</v>
      </c>
      <c r="F2022" s="8" t="s">
        <v>160</v>
      </c>
    </row>
    <row r="2023" spans="2:6" ht="15.6" customHeight="1">
      <c r="B2023" s="51"/>
      <c r="C2023" s="52"/>
      <c r="D2023" s="53"/>
      <c r="E2023" s="54" t="s">
        <v>2694</v>
      </c>
      <c r="F2023" s="8" t="s">
        <v>160</v>
      </c>
    </row>
    <row r="2024" spans="2:6" ht="14.45" customHeight="1">
      <c r="B2024" s="51"/>
      <c r="C2024" s="52"/>
      <c r="D2024" s="53"/>
      <c r="E2024" s="54" t="s">
        <v>2695</v>
      </c>
      <c r="F2024" s="8" t="s">
        <v>160</v>
      </c>
    </row>
    <row r="2025" spans="2:6">
      <c r="B2025" s="48" t="s">
        <v>157</v>
      </c>
      <c r="C2025" s="49" t="s">
        <v>2696</v>
      </c>
      <c r="D2025" s="50"/>
      <c r="E2025" s="48" t="s">
        <v>2697</v>
      </c>
      <c r="F2025" s="8" t="s">
        <v>160</v>
      </c>
    </row>
    <row r="2026" spans="2:6" ht="13.15" customHeight="1">
      <c r="B2026" s="51"/>
      <c r="C2026" s="52"/>
      <c r="D2026" s="53" t="s">
        <v>2698</v>
      </c>
      <c r="E2026" s="53" t="s">
        <v>2699</v>
      </c>
      <c r="F2026" s="8" t="s">
        <v>160</v>
      </c>
    </row>
    <row r="2027" spans="2:6">
      <c r="B2027" s="51"/>
      <c r="C2027" s="52"/>
      <c r="D2027" s="53"/>
      <c r="E2027" s="54" t="s">
        <v>2700</v>
      </c>
      <c r="F2027" s="8" t="s">
        <v>160</v>
      </c>
    </row>
    <row r="2028" spans="2:6" ht="13.15" customHeight="1">
      <c r="B2028" s="51"/>
      <c r="C2028" s="52"/>
      <c r="D2028" s="53" t="s">
        <v>2701</v>
      </c>
      <c r="E2028" s="53" t="s">
        <v>2702</v>
      </c>
      <c r="F2028" s="8" t="s">
        <v>160</v>
      </c>
    </row>
    <row r="2029" spans="2:6">
      <c r="B2029" s="51"/>
      <c r="C2029" s="52"/>
      <c r="D2029" s="53"/>
      <c r="E2029" s="54" t="s">
        <v>2703</v>
      </c>
      <c r="F2029" s="8" t="s">
        <v>160</v>
      </c>
    </row>
    <row r="2030" spans="2:6" ht="13.15" customHeight="1">
      <c r="B2030" s="51"/>
      <c r="C2030" s="52"/>
      <c r="D2030" s="53"/>
      <c r="E2030" s="54" t="s">
        <v>2704</v>
      </c>
      <c r="F2030" s="8" t="s">
        <v>160</v>
      </c>
    </row>
    <row r="2031" spans="2:6" ht="13.15" customHeight="1">
      <c r="B2031" s="51"/>
      <c r="C2031" s="52"/>
      <c r="D2031" s="53"/>
      <c r="E2031" s="54" t="s">
        <v>2705</v>
      </c>
      <c r="F2031" s="8" t="s">
        <v>160</v>
      </c>
    </row>
    <row r="2032" spans="2:6" ht="14.45" customHeight="1">
      <c r="B2032" s="51"/>
      <c r="C2032" s="52"/>
      <c r="D2032" s="53"/>
      <c r="E2032" s="54" t="s">
        <v>2706</v>
      </c>
      <c r="F2032" s="8" t="s">
        <v>160</v>
      </c>
    </row>
    <row r="2033" spans="1:6">
      <c r="B2033" s="51"/>
      <c r="C2033" s="52"/>
      <c r="D2033" s="53" t="s">
        <v>2707</v>
      </c>
      <c r="E2033" s="53" t="s">
        <v>2708</v>
      </c>
      <c r="F2033" s="8" t="s">
        <v>160</v>
      </c>
    </row>
    <row r="2034" spans="1:6" ht="13.15" customHeight="1">
      <c r="B2034" s="51"/>
      <c r="C2034" s="52"/>
      <c r="D2034" s="53"/>
      <c r="E2034" s="54" t="s">
        <v>2709</v>
      </c>
      <c r="F2034" s="8" t="s">
        <v>160</v>
      </c>
    </row>
    <row r="2035" spans="1:6">
      <c r="B2035" s="55"/>
      <c r="C2035" s="56"/>
      <c r="D2035" s="57"/>
      <c r="E2035" s="45"/>
    </row>
    <row r="2036" spans="1:6" ht="13.15" customHeight="1">
      <c r="B2036" s="55"/>
      <c r="C2036" s="56"/>
      <c r="D2036" s="57"/>
      <c r="E2036" s="45"/>
    </row>
    <row r="2037" spans="1:6" ht="13.15" customHeight="1" thickBot="1">
      <c r="A2037" s="44" t="s">
        <v>2710</v>
      </c>
      <c r="D2037" s="45"/>
      <c r="E2037" s="45"/>
      <c r="F2037" s="8" t="s">
        <v>160</v>
      </c>
    </row>
    <row r="2038" spans="1:6" ht="13.15" customHeight="1">
      <c r="B2038" s="46" t="s">
        <v>156</v>
      </c>
      <c r="C2038" s="47"/>
      <c r="D2038" s="46"/>
      <c r="E2038" s="46"/>
    </row>
    <row r="2039" spans="1:6" ht="13.15" customHeight="1">
      <c r="B2039" s="64" t="s">
        <v>157</v>
      </c>
      <c r="C2039" s="65" t="s">
        <v>2711</v>
      </c>
      <c r="D2039" s="66"/>
      <c r="E2039" s="64" t="s">
        <v>2712</v>
      </c>
      <c r="F2039" s="8" t="s">
        <v>160</v>
      </c>
    </row>
    <row r="2040" spans="1:6">
      <c r="B2040" s="67"/>
      <c r="C2040" s="68"/>
      <c r="D2040" s="69" t="s">
        <v>2713</v>
      </c>
      <c r="E2040" s="69" t="s">
        <v>2714</v>
      </c>
      <c r="F2040" s="8" t="s">
        <v>160</v>
      </c>
    </row>
    <row r="2041" spans="1:6" ht="13.15" customHeight="1">
      <c r="B2041" s="67"/>
      <c r="C2041" s="68"/>
      <c r="D2041" s="69"/>
      <c r="E2041" s="70" t="s">
        <v>2715</v>
      </c>
      <c r="F2041" s="8" t="s">
        <v>160</v>
      </c>
    </row>
    <row r="2042" spans="1:6" ht="13.15" customHeight="1">
      <c r="B2042" s="67"/>
      <c r="C2042" s="68"/>
      <c r="D2042" s="69"/>
      <c r="E2042" s="70" t="s">
        <v>2716</v>
      </c>
      <c r="F2042" s="8" t="s">
        <v>160</v>
      </c>
    </row>
    <row r="2043" spans="1:6" ht="13.15" customHeight="1">
      <c r="B2043" s="67"/>
      <c r="C2043" s="68"/>
      <c r="D2043" s="69" t="s">
        <v>2717</v>
      </c>
      <c r="E2043" s="69" t="s">
        <v>2718</v>
      </c>
      <c r="F2043" s="8" t="s">
        <v>160</v>
      </c>
    </row>
    <row r="2044" spans="1:6" ht="16.350000000000001" customHeight="1">
      <c r="B2044" s="67"/>
      <c r="C2044" s="68"/>
      <c r="D2044" s="69"/>
      <c r="E2044" s="70" t="s">
        <v>2719</v>
      </c>
      <c r="F2044" s="8" t="s">
        <v>160</v>
      </c>
    </row>
    <row r="2045" spans="1:6" ht="15.6" customHeight="1">
      <c r="B2045" s="67"/>
      <c r="C2045" s="68"/>
      <c r="D2045" s="69"/>
      <c r="E2045" s="70" t="s">
        <v>2720</v>
      </c>
      <c r="F2045" s="8" t="s">
        <v>160</v>
      </c>
    </row>
    <row r="2046" spans="1:6" ht="14.45" customHeight="1">
      <c r="B2046" s="67"/>
      <c r="C2046" s="68"/>
      <c r="D2046" s="69"/>
      <c r="E2046" s="70" t="s">
        <v>2721</v>
      </c>
      <c r="F2046" s="8" t="s">
        <v>160</v>
      </c>
    </row>
    <row r="2047" spans="1:6">
      <c r="B2047" s="67"/>
      <c r="C2047" s="68"/>
      <c r="D2047" s="69"/>
      <c r="E2047" s="70" t="s">
        <v>2722</v>
      </c>
      <c r="F2047" s="8" t="s">
        <v>160</v>
      </c>
    </row>
    <row r="2048" spans="1:6" ht="13.15" customHeight="1">
      <c r="B2048" s="67"/>
      <c r="C2048" s="68"/>
      <c r="D2048" s="69"/>
      <c r="E2048" s="70" t="s">
        <v>2723</v>
      </c>
      <c r="F2048" s="8" t="s">
        <v>160</v>
      </c>
    </row>
    <row r="2049" spans="2:6" ht="13.15" customHeight="1">
      <c r="B2049" s="67"/>
      <c r="C2049" s="68"/>
      <c r="D2049" s="69"/>
      <c r="E2049" s="70" t="s">
        <v>2724</v>
      </c>
      <c r="F2049" s="8" t="s">
        <v>160</v>
      </c>
    </row>
    <row r="2050" spans="2:6">
      <c r="B2050" s="67"/>
      <c r="C2050" s="68"/>
      <c r="D2050" s="69"/>
      <c r="E2050" s="70" t="s">
        <v>2725</v>
      </c>
      <c r="F2050" s="8" t="s">
        <v>160</v>
      </c>
    </row>
    <row r="2051" spans="2:6" ht="13.15" customHeight="1">
      <c r="B2051" s="67"/>
      <c r="C2051" s="68"/>
      <c r="D2051" s="69" t="s">
        <v>2726</v>
      </c>
      <c r="E2051" s="69" t="s">
        <v>2727</v>
      </c>
      <c r="F2051" s="8" t="s">
        <v>160</v>
      </c>
    </row>
    <row r="2052" spans="2:6" ht="13.15" customHeight="1">
      <c r="B2052" s="67"/>
      <c r="C2052" s="68"/>
      <c r="D2052" s="69"/>
      <c r="E2052" s="70" t="s">
        <v>2728</v>
      </c>
      <c r="F2052" s="8" t="s">
        <v>160</v>
      </c>
    </row>
    <row r="2053" spans="2:6" ht="13.15" customHeight="1">
      <c r="B2053" s="67"/>
      <c r="C2053" s="68"/>
      <c r="D2053" s="69"/>
      <c r="E2053" s="70" t="s">
        <v>2729</v>
      </c>
      <c r="F2053" s="8" t="s">
        <v>160</v>
      </c>
    </row>
    <row r="2054" spans="2:6" ht="13.15" customHeight="1">
      <c r="B2054" s="67"/>
      <c r="C2054" s="68"/>
      <c r="D2054" s="69"/>
      <c r="E2054" s="70" t="s">
        <v>2730</v>
      </c>
      <c r="F2054" s="8" t="s">
        <v>160</v>
      </c>
    </row>
    <row r="2055" spans="2:6" ht="13.15" customHeight="1">
      <c r="B2055" s="67"/>
      <c r="C2055" s="68"/>
      <c r="D2055" s="69"/>
      <c r="E2055" s="70" t="s">
        <v>2731</v>
      </c>
      <c r="F2055" s="8" t="s">
        <v>160</v>
      </c>
    </row>
    <row r="2056" spans="2:6" ht="13.15" customHeight="1">
      <c r="B2056" s="67"/>
      <c r="C2056" s="68"/>
      <c r="D2056" s="69" t="s">
        <v>2732</v>
      </c>
      <c r="E2056" s="69" t="s">
        <v>2733</v>
      </c>
      <c r="F2056" s="8" t="s">
        <v>160</v>
      </c>
    </row>
    <row r="2057" spans="2:6" ht="13.15" customHeight="1">
      <c r="B2057" s="67"/>
      <c r="C2057" s="68"/>
      <c r="D2057" s="69"/>
      <c r="E2057" s="70" t="s">
        <v>2734</v>
      </c>
      <c r="F2057" s="8" t="s">
        <v>160</v>
      </c>
    </row>
    <row r="2058" spans="2:6">
      <c r="B2058" s="67"/>
      <c r="C2058" s="68"/>
      <c r="D2058" s="69"/>
      <c r="E2058" s="70" t="s">
        <v>2735</v>
      </c>
      <c r="F2058" s="8" t="s">
        <v>160</v>
      </c>
    </row>
    <row r="2059" spans="2:6" ht="13.15" customHeight="1">
      <c r="B2059" s="64" t="s">
        <v>157</v>
      </c>
      <c r="C2059" s="65" t="s">
        <v>2736</v>
      </c>
      <c r="D2059" s="66"/>
      <c r="E2059" s="64" t="s">
        <v>2737</v>
      </c>
      <c r="F2059" s="8" t="s">
        <v>160</v>
      </c>
    </row>
    <row r="2060" spans="2:6" ht="13.15" customHeight="1">
      <c r="B2060" s="67"/>
      <c r="C2060" s="68"/>
      <c r="D2060" s="69" t="s">
        <v>2738</v>
      </c>
      <c r="E2060" s="69" t="s">
        <v>2739</v>
      </c>
      <c r="F2060" s="8" t="s">
        <v>160</v>
      </c>
    </row>
    <row r="2061" spans="2:6" ht="13.15" customHeight="1">
      <c r="B2061" s="67"/>
      <c r="C2061" s="68"/>
      <c r="D2061" s="69"/>
      <c r="E2061" s="70" t="s">
        <v>2740</v>
      </c>
      <c r="F2061" s="8" t="s">
        <v>160</v>
      </c>
    </row>
    <row r="2062" spans="2:6" ht="13.15" customHeight="1">
      <c r="B2062" s="67"/>
      <c r="C2062" s="68"/>
      <c r="D2062" s="69" t="s">
        <v>2741</v>
      </c>
      <c r="E2062" s="69" t="s">
        <v>2737</v>
      </c>
      <c r="F2062" s="8" t="s">
        <v>160</v>
      </c>
    </row>
    <row r="2063" spans="2:6">
      <c r="B2063" s="67"/>
      <c r="C2063" s="68"/>
      <c r="D2063" s="69"/>
      <c r="E2063" s="70" t="s">
        <v>2742</v>
      </c>
      <c r="F2063" s="8" t="s">
        <v>160</v>
      </c>
    </row>
    <row r="2064" spans="2:6" ht="13.15" customHeight="1">
      <c r="B2064" s="67"/>
      <c r="C2064" s="68"/>
      <c r="D2064" s="69"/>
      <c r="E2064" s="70" t="s">
        <v>2743</v>
      </c>
      <c r="F2064" s="8" t="s">
        <v>160</v>
      </c>
    </row>
    <row r="2065" spans="2:6" ht="13.15" customHeight="1">
      <c r="B2065" s="64" t="s">
        <v>157</v>
      </c>
      <c r="C2065" s="65" t="s">
        <v>2744</v>
      </c>
      <c r="D2065" s="66"/>
      <c r="E2065" s="64" t="s">
        <v>2745</v>
      </c>
      <c r="F2065" s="8" t="s">
        <v>160</v>
      </c>
    </row>
    <row r="2066" spans="2:6" ht="14.45" customHeight="1">
      <c r="B2066" s="67"/>
      <c r="C2066" s="68"/>
      <c r="D2066" s="69" t="s">
        <v>2746</v>
      </c>
      <c r="E2066" s="69" t="s">
        <v>2747</v>
      </c>
      <c r="F2066" s="8" t="s">
        <v>160</v>
      </c>
    </row>
    <row r="2067" spans="2:6">
      <c r="B2067" s="67"/>
      <c r="C2067" s="68"/>
      <c r="D2067" s="69"/>
      <c r="E2067" s="70" t="s">
        <v>2748</v>
      </c>
      <c r="F2067" s="8" t="s">
        <v>160</v>
      </c>
    </row>
    <row r="2068" spans="2:6" ht="13.15" customHeight="1">
      <c r="B2068" s="67"/>
      <c r="C2068" s="68"/>
      <c r="D2068" s="69"/>
      <c r="E2068" s="70" t="s">
        <v>2749</v>
      </c>
      <c r="F2068" s="8" t="s">
        <v>160</v>
      </c>
    </row>
    <row r="2069" spans="2:6">
      <c r="B2069" s="67"/>
      <c r="C2069" s="68"/>
      <c r="D2069" s="69" t="s">
        <v>2750</v>
      </c>
      <c r="E2069" s="69" t="s">
        <v>2751</v>
      </c>
      <c r="F2069" s="8" t="s">
        <v>160</v>
      </c>
    </row>
    <row r="2070" spans="2:6" ht="13.15" customHeight="1">
      <c r="B2070" s="67"/>
      <c r="C2070" s="68"/>
      <c r="D2070" s="69"/>
      <c r="E2070" s="70" t="s">
        <v>2752</v>
      </c>
      <c r="F2070" s="8" t="s">
        <v>160</v>
      </c>
    </row>
    <row r="2071" spans="2:6" ht="13.15" customHeight="1">
      <c r="B2071" s="67"/>
      <c r="C2071" s="68"/>
      <c r="D2071" s="69"/>
      <c r="E2071" s="70" t="s">
        <v>2753</v>
      </c>
      <c r="F2071" s="8" t="s">
        <v>160</v>
      </c>
    </row>
    <row r="2072" spans="2:6" ht="14.45" customHeight="1">
      <c r="B2072" s="67"/>
      <c r="C2072" s="68"/>
      <c r="D2072" s="69" t="s">
        <v>2754</v>
      </c>
      <c r="E2072" s="69" t="s">
        <v>2755</v>
      </c>
      <c r="F2072" s="8" t="s">
        <v>160</v>
      </c>
    </row>
    <row r="2073" spans="2:6">
      <c r="B2073" s="67"/>
      <c r="C2073" s="68"/>
      <c r="D2073" s="69"/>
      <c r="E2073" s="70" t="s">
        <v>2756</v>
      </c>
      <c r="F2073" s="8" t="s">
        <v>160</v>
      </c>
    </row>
    <row r="2074" spans="2:6" ht="13.15" customHeight="1">
      <c r="B2074" s="67"/>
      <c r="C2074" s="68"/>
      <c r="D2074" s="69" t="s">
        <v>2757</v>
      </c>
      <c r="E2074" s="69" t="s">
        <v>2758</v>
      </c>
      <c r="F2074" s="8" t="s">
        <v>160</v>
      </c>
    </row>
    <row r="2075" spans="2:6" ht="13.15" customHeight="1">
      <c r="B2075" s="67"/>
      <c r="C2075" s="68"/>
      <c r="D2075" s="69"/>
      <c r="E2075" s="70" t="s">
        <v>2759</v>
      </c>
      <c r="F2075" s="8" t="s">
        <v>160</v>
      </c>
    </row>
    <row r="2076" spans="2:6">
      <c r="B2076" s="67"/>
      <c r="C2076" s="68"/>
      <c r="D2076" s="69" t="s">
        <v>2760</v>
      </c>
      <c r="E2076" s="69" t="s">
        <v>2761</v>
      </c>
      <c r="F2076" s="8" t="s">
        <v>160</v>
      </c>
    </row>
    <row r="2077" spans="2:6" ht="13.15" customHeight="1">
      <c r="B2077" s="67"/>
      <c r="C2077" s="68"/>
      <c r="D2077" s="69"/>
      <c r="E2077" s="70" t="s">
        <v>2762</v>
      </c>
      <c r="F2077" s="8" t="s">
        <v>160</v>
      </c>
    </row>
    <row r="2078" spans="2:6" ht="13.15" customHeight="1">
      <c r="B2078" s="67"/>
      <c r="C2078" s="68"/>
      <c r="D2078" s="69"/>
      <c r="E2078" s="70" t="s">
        <v>2763</v>
      </c>
      <c r="F2078" s="8" t="s">
        <v>160</v>
      </c>
    </row>
    <row r="2079" spans="2:6">
      <c r="B2079" s="67"/>
      <c r="C2079" s="68"/>
      <c r="D2079" s="69"/>
      <c r="E2079" s="70" t="s">
        <v>2764</v>
      </c>
      <c r="F2079" s="8" t="s">
        <v>160</v>
      </c>
    </row>
    <row r="2080" spans="2:6" ht="13.15" customHeight="1">
      <c r="B2080" s="67"/>
      <c r="C2080" s="68"/>
      <c r="D2080" s="69"/>
      <c r="E2080" s="70" t="s">
        <v>2765</v>
      </c>
      <c r="F2080" s="8" t="s">
        <v>160</v>
      </c>
    </row>
    <row r="2081" spans="2:6">
      <c r="B2081" s="67"/>
      <c r="C2081" s="68"/>
      <c r="D2081" s="69"/>
      <c r="E2081" s="70" t="s">
        <v>2766</v>
      </c>
      <c r="F2081" s="8" t="s">
        <v>160</v>
      </c>
    </row>
    <row r="2082" spans="2:6" ht="13.15" customHeight="1">
      <c r="B2082" s="64" t="s">
        <v>157</v>
      </c>
      <c r="C2082" s="65" t="s">
        <v>2767</v>
      </c>
      <c r="D2082" s="66"/>
      <c r="E2082" s="64" t="s">
        <v>2768</v>
      </c>
      <c r="F2082" s="8" t="s">
        <v>160</v>
      </c>
    </row>
    <row r="2083" spans="2:6">
      <c r="B2083" s="67"/>
      <c r="C2083" s="68"/>
      <c r="D2083" s="69" t="s">
        <v>2769</v>
      </c>
      <c r="E2083" s="69" t="s">
        <v>2770</v>
      </c>
      <c r="F2083" s="8" t="s">
        <v>160</v>
      </c>
    </row>
    <row r="2084" spans="2:6" ht="13.15" customHeight="1">
      <c r="B2084" s="67"/>
      <c r="C2084" s="68"/>
      <c r="D2084" s="69"/>
      <c r="E2084" s="70" t="s">
        <v>2771</v>
      </c>
      <c r="F2084" s="8" t="s">
        <v>160</v>
      </c>
    </row>
    <row r="2085" spans="2:6" ht="13.15" customHeight="1">
      <c r="B2085" s="67"/>
      <c r="C2085" s="68"/>
      <c r="D2085" s="69"/>
      <c r="E2085" s="70" t="s">
        <v>2772</v>
      </c>
      <c r="F2085" s="8" t="s">
        <v>160</v>
      </c>
    </row>
    <row r="2086" spans="2:6" ht="13.15" customHeight="1">
      <c r="B2086" s="67"/>
      <c r="C2086" s="68"/>
      <c r="D2086" s="69" t="s">
        <v>2773</v>
      </c>
      <c r="E2086" s="69" t="s">
        <v>2774</v>
      </c>
      <c r="F2086" s="8" t="s">
        <v>160</v>
      </c>
    </row>
    <row r="2087" spans="2:6" ht="13.15" customHeight="1">
      <c r="B2087" s="67"/>
      <c r="C2087" s="68"/>
      <c r="D2087" s="69"/>
      <c r="E2087" s="70" t="s">
        <v>2775</v>
      </c>
      <c r="F2087" s="8" t="s">
        <v>160</v>
      </c>
    </row>
    <row r="2088" spans="2:6" ht="13.15" customHeight="1">
      <c r="B2088" s="67"/>
      <c r="C2088" s="68"/>
      <c r="D2088" s="69" t="s">
        <v>2776</v>
      </c>
      <c r="E2088" s="69" t="s">
        <v>2777</v>
      </c>
      <c r="F2088" s="8" t="s">
        <v>160</v>
      </c>
    </row>
    <row r="2089" spans="2:6" ht="14.45" customHeight="1">
      <c r="B2089" s="67"/>
      <c r="C2089" s="68"/>
      <c r="D2089" s="69"/>
      <c r="E2089" s="70" t="s">
        <v>2778</v>
      </c>
      <c r="F2089" s="8" t="s">
        <v>160</v>
      </c>
    </row>
    <row r="2090" spans="2:6">
      <c r="B2090" s="64" t="s">
        <v>157</v>
      </c>
      <c r="C2090" s="65" t="s">
        <v>2779</v>
      </c>
      <c r="D2090" s="66"/>
      <c r="E2090" s="64" t="s">
        <v>2780</v>
      </c>
      <c r="F2090" s="8" t="s">
        <v>160</v>
      </c>
    </row>
    <row r="2091" spans="2:6" ht="13.15" customHeight="1">
      <c r="B2091" s="67"/>
      <c r="C2091" s="68"/>
      <c r="D2091" s="69" t="s">
        <v>2781</v>
      </c>
      <c r="E2091" s="69" t="s">
        <v>2782</v>
      </c>
      <c r="F2091" s="8" t="s">
        <v>160</v>
      </c>
    </row>
    <row r="2092" spans="2:6" ht="13.15" customHeight="1">
      <c r="B2092" s="67"/>
      <c r="C2092" s="68"/>
      <c r="D2092" s="69"/>
      <c r="E2092" s="70" t="s">
        <v>2783</v>
      </c>
      <c r="F2092" s="8" t="s">
        <v>160</v>
      </c>
    </row>
    <row r="2093" spans="2:6">
      <c r="B2093" s="67"/>
      <c r="C2093" s="68"/>
      <c r="D2093" s="69"/>
      <c r="E2093" s="70" t="s">
        <v>2784</v>
      </c>
      <c r="F2093" s="8" t="s">
        <v>160</v>
      </c>
    </row>
    <row r="2094" spans="2:6" ht="13.15" customHeight="1">
      <c r="B2094" s="67"/>
      <c r="C2094" s="68"/>
      <c r="D2094" s="69" t="s">
        <v>2785</v>
      </c>
      <c r="E2094" s="69" t="s">
        <v>2786</v>
      </c>
      <c r="F2094" s="8" t="s">
        <v>160</v>
      </c>
    </row>
    <row r="2095" spans="2:6">
      <c r="B2095" s="67"/>
      <c r="C2095" s="68"/>
      <c r="D2095" s="69"/>
      <c r="E2095" s="70" t="s">
        <v>2787</v>
      </c>
      <c r="F2095" s="8" t="s">
        <v>160</v>
      </c>
    </row>
    <row r="2096" spans="2:6" ht="13.15" customHeight="1">
      <c r="B2096" s="67"/>
      <c r="C2096" s="68"/>
      <c r="D2096" s="69"/>
      <c r="E2096" s="70" t="s">
        <v>2788</v>
      </c>
      <c r="F2096" s="8" t="s">
        <v>160</v>
      </c>
    </row>
    <row r="2097" spans="2:6" ht="14.45" customHeight="1">
      <c r="B2097" s="67"/>
      <c r="C2097" s="68"/>
      <c r="D2097" s="69" t="s">
        <v>2789</v>
      </c>
      <c r="E2097" s="69" t="s">
        <v>2790</v>
      </c>
      <c r="F2097" s="8" t="s">
        <v>160</v>
      </c>
    </row>
    <row r="2098" spans="2:6">
      <c r="B2098" s="67"/>
      <c r="C2098" s="68"/>
      <c r="D2098" s="69"/>
      <c r="E2098" s="70" t="s">
        <v>2791</v>
      </c>
      <c r="F2098" s="8" t="s">
        <v>160</v>
      </c>
    </row>
    <row r="2099" spans="2:6" ht="13.15" customHeight="1">
      <c r="B2099" s="67"/>
      <c r="C2099" s="68"/>
      <c r="D2099" s="69"/>
      <c r="E2099" s="70" t="s">
        <v>2792</v>
      </c>
      <c r="F2099" s="8" t="s">
        <v>160</v>
      </c>
    </row>
    <row r="2100" spans="2:6" ht="13.15" customHeight="1">
      <c r="B2100" s="67"/>
      <c r="C2100" s="68"/>
      <c r="D2100" s="69" t="s">
        <v>2793</v>
      </c>
      <c r="E2100" s="69" t="s">
        <v>2794</v>
      </c>
      <c r="F2100" s="8" t="s">
        <v>160</v>
      </c>
    </row>
    <row r="2101" spans="2:6">
      <c r="B2101" s="67"/>
      <c r="C2101" s="68"/>
      <c r="D2101" s="69"/>
      <c r="E2101" s="70" t="s">
        <v>2795</v>
      </c>
      <c r="F2101" s="8" t="s">
        <v>160</v>
      </c>
    </row>
    <row r="2102" spans="2:6" ht="13.15" customHeight="1">
      <c r="B2102" s="67"/>
      <c r="C2102" s="68"/>
      <c r="D2102" s="69" t="s">
        <v>2796</v>
      </c>
      <c r="E2102" s="69" t="s">
        <v>2797</v>
      </c>
      <c r="F2102" s="8" t="s">
        <v>160</v>
      </c>
    </row>
    <row r="2103" spans="2:6" ht="13.15" customHeight="1">
      <c r="B2103" s="67"/>
      <c r="C2103" s="68"/>
      <c r="D2103" s="69"/>
      <c r="E2103" s="70" t="s">
        <v>2798</v>
      </c>
      <c r="F2103" s="8" t="s">
        <v>160</v>
      </c>
    </row>
    <row r="2104" spans="2:6">
      <c r="B2104" s="67"/>
      <c r="C2104" s="68"/>
      <c r="D2104" s="69"/>
      <c r="E2104" s="70" t="s">
        <v>2799</v>
      </c>
      <c r="F2104" s="8" t="s">
        <v>160</v>
      </c>
    </row>
    <row r="2105" spans="2:6" ht="13.15" customHeight="1">
      <c r="B2105" s="67"/>
      <c r="C2105" s="68"/>
      <c r="D2105" s="69"/>
      <c r="E2105" s="70" t="s">
        <v>2800</v>
      </c>
      <c r="F2105" s="8" t="s">
        <v>160</v>
      </c>
    </row>
    <row r="2106" spans="2:6" ht="13.15" customHeight="1">
      <c r="B2106" s="67"/>
      <c r="C2106" s="68"/>
      <c r="D2106" s="69"/>
      <c r="E2106" s="70" t="s">
        <v>2801</v>
      </c>
      <c r="F2106" s="8" t="s">
        <v>160</v>
      </c>
    </row>
    <row r="2107" spans="2:6">
      <c r="B2107" s="67"/>
      <c r="C2107" s="68"/>
      <c r="D2107" s="69"/>
      <c r="E2107" s="70" t="s">
        <v>2802</v>
      </c>
      <c r="F2107" s="8" t="s">
        <v>160</v>
      </c>
    </row>
    <row r="2108" spans="2:6" ht="13.15" customHeight="1">
      <c r="B2108" s="64" t="s">
        <v>157</v>
      </c>
      <c r="C2108" s="65" t="s">
        <v>2803</v>
      </c>
      <c r="D2108" s="66"/>
      <c r="E2108" s="64" t="s">
        <v>2804</v>
      </c>
      <c r="F2108" s="8" t="s">
        <v>160</v>
      </c>
    </row>
    <row r="2109" spans="2:6">
      <c r="B2109" s="67"/>
      <c r="C2109" s="68"/>
      <c r="D2109" s="69" t="s">
        <v>2805</v>
      </c>
      <c r="E2109" s="69" t="s">
        <v>2806</v>
      </c>
      <c r="F2109" s="8" t="s">
        <v>160</v>
      </c>
    </row>
    <row r="2110" spans="2:6" ht="13.15" customHeight="1">
      <c r="B2110" s="67"/>
      <c r="C2110" s="68"/>
      <c r="D2110" s="69"/>
      <c r="E2110" s="70" t="s">
        <v>2807</v>
      </c>
      <c r="F2110" s="8" t="s">
        <v>160</v>
      </c>
    </row>
    <row r="2111" spans="2:6" ht="13.15" customHeight="1">
      <c r="B2111" s="67"/>
      <c r="C2111" s="68"/>
      <c r="D2111" s="69"/>
      <c r="E2111" s="70" t="s">
        <v>2808</v>
      </c>
      <c r="F2111" s="8" t="s">
        <v>160</v>
      </c>
    </row>
    <row r="2112" spans="2:6" ht="13.15" customHeight="1">
      <c r="B2112" s="67"/>
      <c r="C2112" s="68"/>
      <c r="D2112" s="69" t="s">
        <v>2809</v>
      </c>
      <c r="E2112" s="69" t="s">
        <v>2810</v>
      </c>
      <c r="F2112" s="8" t="s">
        <v>160</v>
      </c>
    </row>
    <row r="2113" spans="2:6" ht="13.15" customHeight="1">
      <c r="B2113" s="67"/>
      <c r="C2113" s="68"/>
      <c r="D2113" s="69"/>
      <c r="E2113" s="70" t="s">
        <v>2811</v>
      </c>
      <c r="F2113" s="8" t="s">
        <v>160</v>
      </c>
    </row>
    <row r="2114" spans="2:6" ht="13.15" customHeight="1">
      <c r="B2114" s="67"/>
      <c r="C2114" s="68"/>
      <c r="D2114" s="69" t="s">
        <v>2812</v>
      </c>
      <c r="E2114" s="69" t="s">
        <v>2813</v>
      </c>
      <c r="F2114" s="8" t="s">
        <v>160</v>
      </c>
    </row>
    <row r="2115" spans="2:6" ht="14.45" customHeight="1">
      <c r="B2115" s="67"/>
      <c r="C2115" s="68"/>
      <c r="D2115" s="69"/>
      <c r="E2115" s="70" t="s">
        <v>2814</v>
      </c>
      <c r="F2115" s="8" t="s">
        <v>160</v>
      </c>
    </row>
    <row r="2116" spans="2:6">
      <c r="B2116" s="67"/>
      <c r="C2116" s="68"/>
      <c r="D2116" s="69"/>
      <c r="E2116" s="70" t="s">
        <v>2815</v>
      </c>
      <c r="F2116" s="8" t="s">
        <v>160</v>
      </c>
    </row>
    <row r="2117" spans="2:6" ht="13.15" customHeight="1">
      <c r="B2117" s="67"/>
      <c r="C2117" s="68"/>
      <c r="D2117" s="69" t="s">
        <v>2816</v>
      </c>
      <c r="E2117" s="69" t="s">
        <v>2817</v>
      </c>
      <c r="F2117" s="8" t="s">
        <v>160</v>
      </c>
    </row>
    <row r="2118" spans="2:6" ht="13.15" customHeight="1">
      <c r="B2118" s="67"/>
      <c r="C2118" s="68"/>
      <c r="D2118" s="69"/>
      <c r="E2118" s="70" t="s">
        <v>2818</v>
      </c>
      <c r="F2118" s="8" t="s">
        <v>160</v>
      </c>
    </row>
    <row r="2119" spans="2:6">
      <c r="B2119" s="67"/>
      <c r="C2119" s="68"/>
      <c r="D2119" s="69" t="s">
        <v>2819</v>
      </c>
      <c r="E2119" s="69" t="s">
        <v>2820</v>
      </c>
      <c r="F2119" s="8" t="s">
        <v>160</v>
      </c>
    </row>
    <row r="2120" spans="2:6" ht="13.15" customHeight="1">
      <c r="B2120" s="67"/>
      <c r="C2120" s="68"/>
      <c r="D2120" s="69"/>
      <c r="E2120" s="70" t="s">
        <v>2821</v>
      </c>
      <c r="F2120" s="8" t="s">
        <v>160</v>
      </c>
    </row>
    <row r="2121" spans="2:6">
      <c r="B2121" s="64" t="s">
        <v>157</v>
      </c>
      <c r="C2121" s="65" t="s">
        <v>2822</v>
      </c>
      <c r="D2121" s="66"/>
      <c r="E2121" s="64" t="s">
        <v>2823</v>
      </c>
      <c r="F2121" s="8" t="s">
        <v>160</v>
      </c>
    </row>
    <row r="2122" spans="2:6" ht="13.15" customHeight="1">
      <c r="B2122" s="67"/>
      <c r="C2122" s="68"/>
      <c r="D2122" s="69" t="s">
        <v>2824</v>
      </c>
      <c r="E2122" s="69" t="s">
        <v>2825</v>
      </c>
      <c r="F2122" s="8" t="s">
        <v>160</v>
      </c>
    </row>
    <row r="2123" spans="2:6" ht="13.15" customHeight="1">
      <c r="B2123" s="67"/>
      <c r="C2123" s="68"/>
      <c r="D2123" s="69"/>
      <c r="E2123" s="70" t="s">
        <v>2826</v>
      </c>
      <c r="F2123" s="8" t="s">
        <v>160</v>
      </c>
    </row>
    <row r="2124" spans="2:6">
      <c r="B2124" s="67"/>
      <c r="C2124" s="68"/>
      <c r="D2124" s="69"/>
      <c r="E2124" s="70" t="s">
        <v>2827</v>
      </c>
      <c r="F2124" s="8" t="s">
        <v>160</v>
      </c>
    </row>
    <row r="2125" spans="2:6" ht="13.15" customHeight="1">
      <c r="B2125" s="67"/>
      <c r="C2125" s="68"/>
      <c r="D2125" s="69" t="s">
        <v>2828</v>
      </c>
      <c r="E2125" s="69" t="s">
        <v>2829</v>
      </c>
      <c r="F2125" s="8" t="s">
        <v>160</v>
      </c>
    </row>
    <row r="2126" spans="2:6">
      <c r="B2126" s="67"/>
      <c r="C2126" s="68"/>
      <c r="D2126" s="69"/>
      <c r="E2126" s="70" t="s">
        <v>2830</v>
      </c>
      <c r="F2126" s="8" t="s">
        <v>160</v>
      </c>
    </row>
    <row r="2127" spans="2:6" ht="13.15" customHeight="1">
      <c r="B2127" s="67"/>
      <c r="C2127" s="68"/>
      <c r="D2127" s="69"/>
      <c r="E2127" s="70" t="s">
        <v>2831</v>
      </c>
      <c r="F2127" s="8" t="s">
        <v>160</v>
      </c>
    </row>
    <row r="2128" spans="2:6" ht="14.45" customHeight="1">
      <c r="B2128" s="67"/>
      <c r="C2128" s="68"/>
      <c r="D2128" s="69" t="s">
        <v>2832</v>
      </c>
      <c r="E2128" s="69" t="s">
        <v>2833</v>
      </c>
      <c r="F2128" s="8" t="s">
        <v>160</v>
      </c>
    </row>
    <row r="2129" spans="2:6">
      <c r="B2129" s="67"/>
      <c r="C2129" s="68"/>
      <c r="D2129" s="69"/>
      <c r="E2129" s="70" t="s">
        <v>2834</v>
      </c>
      <c r="F2129" s="8" t="s">
        <v>160</v>
      </c>
    </row>
    <row r="2130" spans="2:6" ht="13.15" customHeight="1">
      <c r="B2130" s="67"/>
      <c r="C2130" s="68"/>
      <c r="D2130" s="69"/>
      <c r="E2130" s="70" t="s">
        <v>2835</v>
      </c>
      <c r="F2130" s="8" t="s">
        <v>160</v>
      </c>
    </row>
    <row r="2131" spans="2:6" ht="13.15" customHeight="1">
      <c r="B2131" s="67"/>
      <c r="C2131" s="68"/>
      <c r="D2131" s="69" t="s">
        <v>2836</v>
      </c>
      <c r="E2131" s="69" t="s">
        <v>2837</v>
      </c>
      <c r="F2131" s="8" t="s">
        <v>160</v>
      </c>
    </row>
    <row r="2132" spans="2:6">
      <c r="B2132" s="67"/>
      <c r="C2132" s="68"/>
      <c r="D2132" s="69"/>
      <c r="E2132" s="70" t="s">
        <v>2838</v>
      </c>
      <c r="F2132" s="8" t="s">
        <v>160</v>
      </c>
    </row>
    <row r="2133" spans="2:6" ht="13.15" customHeight="1">
      <c r="B2133" s="67"/>
      <c r="C2133" s="68"/>
      <c r="D2133" s="69"/>
      <c r="E2133" s="70" t="s">
        <v>2839</v>
      </c>
      <c r="F2133" s="8" t="s">
        <v>160</v>
      </c>
    </row>
    <row r="2134" spans="2:6" ht="13.15" customHeight="1">
      <c r="B2134" s="64" t="s">
        <v>157</v>
      </c>
      <c r="C2134" s="65" t="s">
        <v>2840</v>
      </c>
      <c r="D2134" s="66"/>
      <c r="E2134" s="64" t="s">
        <v>2841</v>
      </c>
      <c r="F2134" s="8" t="s">
        <v>160</v>
      </c>
    </row>
    <row r="2135" spans="2:6">
      <c r="B2135" s="67"/>
      <c r="C2135" s="68"/>
      <c r="D2135" s="69" t="s">
        <v>2842</v>
      </c>
      <c r="E2135" s="69" t="s">
        <v>2843</v>
      </c>
      <c r="F2135" s="8" t="s">
        <v>160</v>
      </c>
    </row>
    <row r="2136" spans="2:6" ht="13.15" customHeight="1">
      <c r="B2136" s="67"/>
      <c r="C2136" s="68"/>
      <c r="D2136" s="69"/>
      <c r="E2136" s="70" t="s">
        <v>2844</v>
      </c>
      <c r="F2136" s="8" t="s">
        <v>160</v>
      </c>
    </row>
    <row r="2137" spans="2:6" ht="13.15" customHeight="1">
      <c r="B2137" s="67"/>
      <c r="C2137" s="68"/>
      <c r="D2137" s="69" t="s">
        <v>2845</v>
      </c>
      <c r="E2137" s="69" t="s">
        <v>2846</v>
      </c>
      <c r="F2137" s="8" t="s">
        <v>160</v>
      </c>
    </row>
    <row r="2138" spans="2:6">
      <c r="B2138" s="67"/>
      <c r="C2138" s="68"/>
      <c r="D2138" s="69"/>
      <c r="E2138" s="70" t="s">
        <v>2847</v>
      </c>
      <c r="F2138" s="8" t="s">
        <v>160</v>
      </c>
    </row>
    <row r="2139" spans="2:6" ht="13.15" customHeight="1">
      <c r="B2139" s="67"/>
      <c r="C2139" s="68"/>
      <c r="D2139" s="69" t="s">
        <v>2848</v>
      </c>
      <c r="E2139" s="69" t="s">
        <v>2849</v>
      </c>
      <c r="F2139" s="8" t="s">
        <v>160</v>
      </c>
    </row>
    <row r="2140" spans="2:6" ht="13.15" customHeight="1">
      <c r="B2140" s="67"/>
      <c r="C2140" s="68"/>
      <c r="D2140" s="69"/>
      <c r="E2140" s="70" t="s">
        <v>2850</v>
      </c>
      <c r="F2140" s="8" t="s">
        <v>160</v>
      </c>
    </row>
    <row r="2141" spans="2:6" ht="14.45" customHeight="1">
      <c r="B2141" s="67"/>
      <c r="C2141" s="68"/>
      <c r="D2141" s="69" t="s">
        <v>2851</v>
      </c>
      <c r="E2141" s="69" t="s">
        <v>2852</v>
      </c>
      <c r="F2141" s="8" t="s">
        <v>160</v>
      </c>
    </row>
    <row r="2142" spans="2:6">
      <c r="B2142" s="67"/>
      <c r="C2142" s="68"/>
      <c r="D2142" s="69"/>
      <c r="E2142" s="70" t="s">
        <v>2853</v>
      </c>
      <c r="F2142" s="8" t="s">
        <v>160</v>
      </c>
    </row>
    <row r="2143" spans="2:6" ht="13.15" customHeight="1">
      <c r="B2143" s="64" t="s">
        <v>157</v>
      </c>
      <c r="C2143" s="65" t="s">
        <v>2854</v>
      </c>
      <c r="D2143" s="66"/>
      <c r="E2143" s="64" t="s">
        <v>2855</v>
      </c>
      <c r="F2143" s="8" t="s">
        <v>160</v>
      </c>
    </row>
    <row r="2144" spans="2:6">
      <c r="B2144" s="67"/>
      <c r="C2144" s="68"/>
      <c r="D2144" s="69" t="s">
        <v>2856</v>
      </c>
      <c r="E2144" s="69" t="s">
        <v>2857</v>
      </c>
      <c r="F2144" s="8" t="s">
        <v>160</v>
      </c>
    </row>
    <row r="2145" spans="1:6" ht="13.15" customHeight="1">
      <c r="B2145" s="67"/>
      <c r="C2145" s="68"/>
      <c r="D2145" s="69"/>
      <c r="E2145" s="70" t="s">
        <v>2858</v>
      </c>
      <c r="F2145" s="8" t="s">
        <v>160</v>
      </c>
    </row>
    <row r="2146" spans="1:6">
      <c r="B2146" s="67"/>
      <c r="C2146" s="68"/>
      <c r="D2146" s="69" t="s">
        <v>2859</v>
      </c>
      <c r="E2146" s="69" t="s">
        <v>2860</v>
      </c>
      <c r="F2146" s="8" t="s">
        <v>160</v>
      </c>
    </row>
    <row r="2147" spans="1:6" ht="13.15" customHeight="1">
      <c r="B2147" s="67"/>
      <c r="C2147" s="68"/>
      <c r="D2147" s="69"/>
      <c r="E2147" s="70" t="s">
        <v>2861</v>
      </c>
      <c r="F2147" s="8" t="s">
        <v>160</v>
      </c>
    </row>
    <row r="2148" spans="1:6">
      <c r="B2148" s="55"/>
      <c r="C2148" s="56"/>
      <c r="D2148" s="57"/>
      <c r="E2148" s="45"/>
    </row>
    <row r="2149" spans="1:6" ht="13.15" customHeight="1">
      <c r="B2149" s="55"/>
      <c r="C2149" s="56"/>
      <c r="D2149" s="57"/>
      <c r="E2149" s="45"/>
    </row>
    <row r="2150" spans="1:6" ht="14.45" customHeight="1" thickBot="1">
      <c r="A2150" s="44" t="s">
        <v>2862</v>
      </c>
      <c r="D2150" s="45"/>
      <c r="E2150" s="45"/>
      <c r="F2150" s="8" t="s">
        <v>160</v>
      </c>
    </row>
    <row r="2151" spans="1:6">
      <c r="B2151" s="46" t="s">
        <v>156</v>
      </c>
      <c r="C2151" s="47"/>
      <c r="D2151" s="46"/>
      <c r="E2151" s="46"/>
    </row>
    <row r="2152" spans="1:6" ht="13.15" customHeight="1">
      <c r="B2152" s="48" t="s">
        <v>157</v>
      </c>
      <c r="C2152" s="49" t="s">
        <v>2863</v>
      </c>
      <c r="D2152" s="50"/>
      <c r="E2152" s="48" t="s">
        <v>2864</v>
      </c>
      <c r="F2152" s="8" t="s">
        <v>160</v>
      </c>
    </row>
    <row r="2153" spans="1:6">
      <c r="B2153" s="51"/>
      <c r="C2153" s="52"/>
      <c r="D2153" s="53" t="s">
        <v>2865</v>
      </c>
      <c r="E2153" s="53" t="s">
        <v>2866</v>
      </c>
      <c r="F2153" s="8" t="s">
        <v>160</v>
      </c>
    </row>
    <row r="2154" spans="1:6" ht="13.15" customHeight="1">
      <c r="B2154" s="51"/>
      <c r="C2154" s="52"/>
      <c r="D2154" s="53"/>
      <c r="E2154" s="54" t="s">
        <v>2867</v>
      </c>
      <c r="F2154" s="8" t="s">
        <v>160</v>
      </c>
    </row>
    <row r="2155" spans="1:6" ht="13.15" customHeight="1">
      <c r="B2155" s="51"/>
      <c r="C2155" s="52"/>
      <c r="D2155" s="53" t="s">
        <v>2868</v>
      </c>
      <c r="E2155" s="53" t="s">
        <v>2869</v>
      </c>
      <c r="F2155" s="8" t="s">
        <v>160</v>
      </c>
    </row>
    <row r="2156" spans="1:6" ht="13.15" customHeight="1">
      <c r="B2156" s="51"/>
      <c r="C2156" s="52"/>
      <c r="D2156" s="53"/>
      <c r="E2156" s="54" t="s">
        <v>2870</v>
      </c>
      <c r="F2156" s="8" t="s">
        <v>160</v>
      </c>
    </row>
    <row r="2157" spans="1:6" ht="16.350000000000001" customHeight="1">
      <c r="B2157" s="51"/>
      <c r="C2157" s="52"/>
      <c r="D2157" s="53" t="s">
        <v>2871</v>
      </c>
      <c r="E2157" s="53" t="s">
        <v>2872</v>
      </c>
      <c r="F2157" s="8" t="s">
        <v>160</v>
      </c>
    </row>
    <row r="2158" spans="1:6" ht="15.6" customHeight="1">
      <c r="B2158" s="51"/>
      <c r="C2158" s="52"/>
      <c r="D2158" s="53"/>
      <c r="E2158" s="54" t="s">
        <v>2873</v>
      </c>
      <c r="F2158" s="8" t="s">
        <v>160</v>
      </c>
    </row>
    <row r="2159" spans="1:6" ht="14.45" customHeight="1">
      <c r="B2159" s="48" t="s">
        <v>157</v>
      </c>
      <c r="C2159" s="49" t="s">
        <v>2874</v>
      </c>
      <c r="D2159" s="50"/>
      <c r="E2159" s="48" t="s">
        <v>2875</v>
      </c>
      <c r="F2159" s="8" t="s">
        <v>160</v>
      </c>
    </row>
    <row r="2160" spans="1:6">
      <c r="B2160" s="51"/>
      <c r="C2160" s="52"/>
      <c r="D2160" s="53" t="s">
        <v>2876</v>
      </c>
      <c r="E2160" s="53" t="s">
        <v>2877</v>
      </c>
      <c r="F2160" s="8" t="s">
        <v>160</v>
      </c>
    </row>
    <row r="2161" spans="1:6" ht="13.15" customHeight="1">
      <c r="B2161" s="51"/>
      <c r="C2161" s="52"/>
      <c r="D2161" s="53"/>
      <c r="E2161" s="54" t="s">
        <v>2878</v>
      </c>
      <c r="F2161" s="8" t="s">
        <v>160</v>
      </c>
    </row>
    <row r="2162" spans="1:6">
      <c r="B2162" s="51"/>
      <c r="C2162" s="52"/>
      <c r="D2162" s="53" t="s">
        <v>2879</v>
      </c>
      <c r="E2162" s="53" t="s">
        <v>2880</v>
      </c>
      <c r="F2162" s="8" t="s">
        <v>160</v>
      </c>
    </row>
    <row r="2163" spans="1:6" ht="13.15" customHeight="1">
      <c r="B2163" s="51"/>
      <c r="C2163" s="52"/>
      <c r="D2163" s="53"/>
      <c r="E2163" s="54" t="s">
        <v>2881</v>
      </c>
      <c r="F2163" s="8" t="s">
        <v>160</v>
      </c>
    </row>
    <row r="2164" spans="1:6">
      <c r="B2164" s="55"/>
      <c r="C2164" s="56"/>
      <c r="D2164" s="57"/>
      <c r="E2164" s="45"/>
    </row>
    <row r="2165" spans="1:6" ht="13.15" customHeight="1">
      <c r="B2165" s="55"/>
      <c r="C2165" s="56"/>
      <c r="D2165" s="57"/>
      <c r="E2165" s="45"/>
    </row>
    <row r="2166" spans="1:6" ht="14.45" customHeight="1" thickBot="1">
      <c r="A2166" s="44" t="s">
        <v>2882</v>
      </c>
      <c r="D2166" s="45"/>
      <c r="E2166" s="45"/>
      <c r="F2166" s="8" t="s">
        <v>160</v>
      </c>
    </row>
    <row r="2167" spans="1:6">
      <c r="B2167" s="46" t="s">
        <v>156</v>
      </c>
      <c r="C2167" s="47"/>
      <c r="D2167" s="46"/>
      <c r="E2167" s="46"/>
    </row>
    <row r="2168" spans="1:6" ht="13.15" customHeight="1">
      <c r="B2168" s="48" t="s">
        <v>157</v>
      </c>
      <c r="C2168" s="49" t="s">
        <v>2883</v>
      </c>
      <c r="D2168" s="50"/>
      <c r="E2168" s="48" t="s">
        <v>2884</v>
      </c>
      <c r="F2168" s="8" t="s">
        <v>160</v>
      </c>
    </row>
    <row r="2169" spans="1:6">
      <c r="B2169" s="51"/>
      <c r="C2169" s="52"/>
      <c r="D2169" s="53" t="s">
        <v>2885</v>
      </c>
      <c r="E2169" s="53" t="s">
        <v>2884</v>
      </c>
      <c r="F2169" s="8" t="s">
        <v>160</v>
      </c>
    </row>
    <row r="2170" spans="1:6" ht="13.15" customHeight="1">
      <c r="B2170" s="51"/>
      <c r="C2170" s="52"/>
      <c r="D2170" s="53"/>
      <c r="E2170" s="54" t="s">
        <v>2886</v>
      </c>
      <c r="F2170" s="8" t="s">
        <v>160</v>
      </c>
    </row>
    <row r="2173" spans="1:6">
      <c r="A2173" s="10" t="s">
        <v>158</v>
      </c>
      <c r="B2173" t="s">
        <v>159</v>
      </c>
      <c r="F2173"/>
    </row>
    <row r="2174" spans="1:6">
      <c r="A2174" s="10" t="s">
        <v>193</v>
      </c>
      <c r="B2174" t="s">
        <v>194</v>
      </c>
      <c r="C2174"/>
      <c r="F2174"/>
    </row>
    <row r="2175" spans="1:6">
      <c r="A2175" s="10" t="s">
        <v>219</v>
      </c>
      <c r="B2175" t="s">
        <v>220</v>
      </c>
      <c r="C2175"/>
      <c r="F2175"/>
    </row>
    <row r="2176" spans="1:6">
      <c r="A2176" s="10" t="s">
        <v>239</v>
      </c>
      <c r="B2176" t="s">
        <v>240</v>
      </c>
      <c r="C2176"/>
      <c r="F2176"/>
    </row>
    <row r="2177" spans="1:6">
      <c r="A2177" s="10" t="s">
        <v>257</v>
      </c>
      <c r="B2177" t="s">
        <v>258</v>
      </c>
      <c r="C2177"/>
      <c r="F2177"/>
    </row>
    <row r="2178" spans="1:6">
      <c r="A2178" s="10" t="s">
        <v>306</v>
      </c>
      <c r="B2178" t="s">
        <v>307</v>
      </c>
      <c r="C2178"/>
      <c r="F2178"/>
    </row>
    <row r="2179" spans="1:6">
      <c r="A2179" s="10" t="s">
        <v>332</v>
      </c>
      <c r="B2179" t="s">
        <v>333</v>
      </c>
      <c r="C2179"/>
      <c r="F2179"/>
    </row>
    <row r="2180" spans="1:6">
      <c r="A2180" s="10" t="s">
        <v>382</v>
      </c>
      <c r="B2180" t="s">
        <v>383</v>
      </c>
      <c r="C2180"/>
      <c r="F2180"/>
    </row>
    <row r="2181" spans="1:6">
      <c r="A2181" s="10" t="s">
        <v>2887</v>
      </c>
      <c r="B2181" t="s">
        <v>417</v>
      </c>
      <c r="C2181"/>
      <c r="F2181"/>
    </row>
    <row r="2182" spans="1:6">
      <c r="A2182" s="10" t="s">
        <v>481</v>
      </c>
      <c r="B2182" t="s">
        <v>482</v>
      </c>
      <c r="C2182"/>
      <c r="F2182"/>
    </row>
    <row r="2183" spans="1:6">
      <c r="A2183" s="10" t="s">
        <v>512</v>
      </c>
      <c r="B2183" t="s">
        <v>513</v>
      </c>
      <c r="C2183"/>
      <c r="F2183"/>
    </row>
    <row r="2184" spans="1:6">
      <c r="A2184" s="10" t="s">
        <v>600</v>
      </c>
      <c r="B2184" t="s">
        <v>601</v>
      </c>
      <c r="C2184"/>
      <c r="F2184"/>
    </row>
    <row r="2185" spans="1:6">
      <c r="A2185" s="10" t="s">
        <v>632</v>
      </c>
      <c r="B2185" t="s">
        <v>633</v>
      </c>
      <c r="C2185"/>
      <c r="F2185"/>
    </row>
    <row r="2186" spans="1:6">
      <c r="A2186" s="10" t="s">
        <v>655</v>
      </c>
      <c r="B2186" t="s">
        <v>656</v>
      </c>
      <c r="C2186"/>
      <c r="F2186"/>
    </row>
    <row r="2187" spans="1:6">
      <c r="A2187" s="10" t="s">
        <v>689</v>
      </c>
      <c r="B2187" t="s">
        <v>690</v>
      </c>
      <c r="C2187"/>
      <c r="F2187"/>
    </row>
    <row r="2188" spans="1:6">
      <c r="A2188" s="10" t="s">
        <v>710</v>
      </c>
      <c r="B2188" t="s">
        <v>711</v>
      </c>
      <c r="C2188"/>
      <c r="F2188"/>
    </row>
    <row r="2189" spans="1:6">
      <c r="A2189" s="10" t="s">
        <v>768</v>
      </c>
      <c r="B2189" t="s">
        <v>769</v>
      </c>
      <c r="C2189"/>
      <c r="F2189"/>
    </row>
    <row r="2190" spans="1:6">
      <c r="A2190" s="10" t="s">
        <v>789</v>
      </c>
      <c r="B2190" t="s">
        <v>790</v>
      </c>
      <c r="C2190"/>
      <c r="F2190"/>
    </row>
    <row r="2191" spans="1:6">
      <c r="A2191" s="10" t="s">
        <v>832</v>
      </c>
      <c r="B2191" t="s">
        <v>833</v>
      </c>
      <c r="C2191"/>
      <c r="F2191"/>
    </row>
    <row r="2192" spans="1:6">
      <c r="A2192" s="10" t="s">
        <v>859</v>
      </c>
      <c r="B2192" t="s">
        <v>860</v>
      </c>
      <c r="C2192"/>
      <c r="F2192"/>
    </row>
    <row r="2193" spans="1:6">
      <c r="A2193" s="10" t="s">
        <v>893</v>
      </c>
      <c r="B2193" t="s">
        <v>894</v>
      </c>
      <c r="C2193"/>
      <c r="F2193"/>
    </row>
    <row r="2194" spans="1:6">
      <c r="A2194" s="10" t="s">
        <v>961</v>
      </c>
      <c r="B2194" t="s">
        <v>962</v>
      </c>
      <c r="C2194"/>
      <c r="F2194"/>
    </row>
    <row r="2195" spans="1:6">
      <c r="A2195" s="10" t="s">
        <v>1003</v>
      </c>
      <c r="B2195" t="s">
        <v>1004</v>
      </c>
      <c r="C2195"/>
      <c r="F2195"/>
    </row>
    <row r="2196" spans="1:6">
      <c r="A2196" s="10" t="s">
        <v>1039</v>
      </c>
      <c r="B2196" t="s">
        <v>1040</v>
      </c>
      <c r="C2196"/>
      <c r="F2196"/>
    </row>
    <row r="2197" spans="1:6">
      <c r="A2197" s="10" t="s">
        <v>1096</v>
      </c>
      <c r="B2197" t="s">
        <v>1097</v>
      </c>
      <c r="C2197"/>
      <c r="F2197"/>
    </row>
    <row r="2198" spans="1:6">
      <c r="A2198" s="10" t="s">
        <v>1129</v>
      </c>
      <c r="B2198" t="s">
        <v>1130</v>
      </c>
      <c r="C2198"/>
      <c r="F2198"/>
    </row>
    <row r="2199" spans="1:6">
      <c r="A2199" s="10" t="s">
        <v>1177</v>
      </c>
      <c r="B2199" t="s">
        <v>1178</v>
      </c>
      <c r="C2199"/>
      <c r="F2199"/>
    </row>
    <row r="2200" spans="1:6">
      <c r="A2200" s="10" t="s">
        <v>1218</v>
      </c>
      <c r="B2200" t="s">
        <v>1219</v>
      </c>
      <c r="C2200"/>
      <c r="F2200"/>
    </row>
    <row r="2201" spans="1:6">
      <c r="A2201" s="10" t="s">
        <v>1251</v>
      </c>
      <c r="B2201" t="s">
        <v>1252</v>
      </c>
      <c r="C2201"/>
      <c r="F2201"/>
    </row>
    <row r="2202" spans="1:6">
      <c r="A2202" s="10" t="s">
        <v>1296</v>
      </c>
      <c r="B2202" t="s">
        <v>1297</v>
      </c>
      <c r="C2202"/>
      <c r="F2202"/>
    </row>
    <row r="2203" spans="1:6">
      <c r="A2203" s="10" t="s">
        <v>1323</v>
      </c>
      <c r="B2203" t="s">
        <v>1324</v>
      </c>
      <c r="C2203"/>
      <c r="F2203"/>
    </row>
    <row r="2204" spans="1:6">
      <c r="A2204" s="10" t="s">
        <v>1357</v>
      </c>
      <c r="B2204" t="s">
        <v>1358</v>
      </c>
      <c r="C2204"/>
      <c r="F2204"/>
    </row>
    <row r="2205" spans="1:6">
      <c r="A2205" s="10" t="s">
        <v>1414</v>
      </c>
      <c r="B2205" t="s">
        <v>1415</v>
      </c>
      <c r="C2205"/>
      <c r="F2205"/>
    </row>
    <row r="2206" spans="1:6">
      <c r="A2206" s="10" t="s">
        <v>1423</v>
      </c>
      <c r="B2206" t="s">
        <v>1424</v>
      </c>
      <c r="C2206"/>
      <c r="F2206"/>
    </row>
    <row r="2207" spans="1:6">
      <c r="A2207" s="10" t="s">
        <v>1432</v>
      </c>
      <c r="B2207" t="s">
        <v>1433</v>
      </c>
      <c r="C2207"/>
      <c r="F2207"/>
    </row>
    <row r="2208" spans="1:6">
      <c r="A2208" s="10" t="s">
        <v>1440</v>
      </c>
      <c r="B2208" t="s">
        <v>1441</v>
      </c>
      <c r="C2208"/>
      <c r="F2208"/>
    </row>
    <row r="2209" spans="1:6">
      <c r="A2209" s="10" t="s">
        <v>1457</v>
      </c>
      <c r="B2209" t="s">
        <v>1458</v>
      </c>
      <c r="C2209"/>
      <c r="F2209"/>
    </row>
    <row r="2210" spans="1:6">
      <c r="A2210" s="10" t="s">
        <v>1475</v>
      </c>
      <c r="B2210" t="s">
        <v>1476</v>
      </c>
      <c r="C2210"/>
      <c r="F2210"/>
    </row>
    <row r="2211" spans="1:6">
      <c r="A2211" s="10" t="s">
        <v>1494</v>
      </c>
      <c r="B2211" t="s">
        <v>1495</v>
      </c>
      <c r="C2211"/>
      <c r="F2211"/>
    </row>
    <row r="2212" spans="1:6">
      <c r="A2212" s="10" t="s">
        <v>1512</v>
      </c>
      <c r="B2212" t="s">
        <v>1513</v>
      </c>
      <c r="C2212"/>
      <c r="F2212"/>
    </row>
    <row r="2213" spans="1:6">
      <c r="A2213" s="10" t="s">
        <v>1522</v>
      </c>
      <c r="B2213" t="s">
        <v>1523</v>
      </c>
      <c r="C2213"/>
      <c r="F2213"/>
    </row>
    <row r="2214" spans="1:6">
      <c r="A2214" s="10" t="s">
        <v>1552</v>
      </c>
      <c r="B2214" t="s">
        <v>1553</v>
      </c>
      <c r="C2214"/>
      <c r="F2214"/>
    </row>
    <row r="2215" spans="1:6">
      <c r="A2215" s="10" t="s">
        <v>1567</v>
      </c>
      <c r="B2215" t="s">
        <v>1568</v>
      </c>
      <c r="C2215"/>
      <c r="F2215"/>
    </row>
    <row r="2216" spans="1:6">
      <c r="A2216" s="10" t="s">
        <v>1586</v>
      </c>
      <c r="B2216" t="s">
        <v>1587</v>
      </c>
      <c r="C2216"/>
      <c r="F2216"/>
    </row>
    <row r="2217" spans="1:6">
      <c r="A2217" s="10" t="s">
        <v>1608</v>
      </c>
      <c r="B2217" t="s">
        <v>1609</v>
      </c>
      <c r="C2217"/>
      <c r="F2217"/>
    </row>
    <row r="2218" spans="1:6">
      <c r="A2218" s="10" t="s">
        <v>1631</v>
      </c>
      <c r="B2218" t="s">
        <v>1632</v>
      </c>
      <c r="C2218"/>
      <c r="F2218"/>
    </row>
    <row r="2219" spans="1:6">
      <c r="A2219" s="10" t="s">
        <v>1643</v>
      </c>
      <c r="B2219" t="s">
        <v>1644</v>
      </c>
      <c r="C2219"/>
      <c r="F2219"/>
    </row>
    <row r="2220" spans="1:6">
      <c r="A2220" s="10" t="s">
        <v>1655</v>
      </c>
      <c r="B2220" t="s">
        <v>1656</v>
      </c>
      <c r="C2220"/>
      <c r="F2220"/>
    </row>
    <row r="2221" spans="1:6">
      <c r="A2221" s="10" t="s">
        <v>1687</v>
      </c>
      <c r="B2221" t="s">
        <v>1688</v>
      </c>
      <c r="C2221"/>
      <c r="F2221"/>
    </row>
    <row r="2222" spans="1:6">
      <c r="A2222" s="10" t="s">
        <v>1695</v>
      </c>
      <c r="B2222" t="s">
        <v>1696</v>
      </c>
      <c r="C2222"/>
      <c r="F2222"/>
    </row>
    <row r="2223" spans="1:6">
      <c r="A2223" s="10" t="s">
        <v>1705</v>
      </c>
      <c r="B2223" t="s">
        <v>1706</v>
      </c>
      <c r="C2223"/>
      <c r="F2223"/>
    </row>
    <row r="2224" spans="1:6">
      <c r="A2224" s="10" t="s">
        <v>1729</v>
      </c>
      <c r="B2224" t="s">
        <v>1730</v>
      </c>
      <c r="C2224"/>
      <c r="F2224"/>
    </row>
    <row r="2225" spans="1:6">
      <c r="A2225" s="10" t="s">
        <v>1755</v>
      </c>
      <c r="B2225" t="s">
        <v>1756</v>
      </c>
      <c r="C2225"/>
      <c r="F2225"/>
    </row>
    <row r="2226" spans="1:6">
      <c r="A2226" s="10" t="s">
        <v>1794</v>
      </c>
      <c r="B2226" t="s">
        <v>1795</v>
      </c>
      <c r="C2226"/>
      <c r="F2226"/>
    </row>
    <row r="2227" spans="1:6">
      <c r="A2227" s="10" t="s">
        <v>1822</v>
      </c>
      <c r="B2227" t="s">
        <v>1823</v>
      </c>
      <c r="C2227"/>
      <c r="F2227"/>
    </row>
    <row r="2228" spans="1:6">
      <c r="A2228" s="10" t="s">
        <v>1858</v>
      </c>
      <c r="B2228" t="s">
        <v>1859</v>
      </c>
      <c r="C2228"/>
      <c r="F2228"/>
    </row>
    <row r="2229" spans="1:6">
      <c r="A2229" s="10" t="s">
        <v>1871</v>
      </c>
      <c r="B2229" t="s">
        <v>1872</v>
      </c>
      <c r="C2229"/>
      <c r="F2229"/>
    </row>
    <row r="2230" spans="1:6">
      <c r="A2230" s="10" t="s">
        <v>1899</v>
      </c>
      <c r="B2230" t="s">
        <v>1900</v>
      </c>
      <c r="C2230"/>
      <c r="F2230"/>
    </row>
    <row r="2231" spans="1:6">
      <c r="A2231" s="10" t="s">
        <v>1940</v>
      </c>
      <c r="B2231" t="s">
        <v>1941</v>
      </c>
      <c r="C2231"/>
      <c r="F2231"/>
    </row>
    <row r="2232" spans="1:6">
      <c r="A2232" s="10" t="s">
        <v>1962</v>
      </c>
      <c r="B2232" t="s">
        <v>1963</v>
      </c>
      <c r="C2232"/>
      <c r="F2232"/>
    </row>
    <row r="2233" spans="1:6">
      <c r="A2233" s="10" t="s">
        <v>2022</v>
      </c>
      <c r="B2233" t="s">
        <v>2023</v>
      </c>
      <c r="C2233"/>
      <c r="F2233"/>
    </row>
    <row r="2234" spans="1:6">
      <c r="A2234" s="10" t="s">
        <v>2043</v>
      </c>
      <c r="B2234" t="s">
        <v>2044</v>
      </c>
      <c r="C2234"/>
      <c r="F2234"/>
    </row>
    <row r="2235" spans="1:6">
      <c r="A2235" s="10" t="s">
        <v>2058</v>
      </c>
      <c r="B2235" t="s">
        <v>2059</v>
      </c>
      <c r="C2235"/>
      <c r="F2235"/>
    </row>
    <row r="2236" spans="1:6">
      <c r="A2236" s="10" t="s">
        <v>2077</v>
      </c>
      <c r="B2236" t="s">
        <v>2078</v>
      </c>
      <c r="C2236"/>
      <c r="F2236"/>
    </row>
    <row r="2237" spans="1:6">
      <c r="A2237" s="10" t="s">
        <v>2100</v>
      </c>
      <c r="B2237" t="s">
        <v>2101</v>
      </c>
      <c r="C2237"/>
      <c r="F2237"/>
    </row>
    <row r="2238" spans="1:6">
      <c r="A2238" s="10" t="s">
        <v>2117</v>
      </c>
      <c r="B2238" t="s">
        <v>2118</v>
      </c>
      <c r="C2238"/>
      <c r="F2238"/>
    </row>
    <row r="2239" spans="1:6">
      <c r="A2239" s="10" t="s">
        <v>2143</v>
      </c>
      <c r="B2239" t="s">
        <v>2144</v>
      </c>
      <c r="C2239"/>
      <c r="F2239"/>
    </row>
    <row r="2240" spans="1:6">
      <c r="A2240" s="10" t="s">
        <v>2176</v>
      </c>
      <c r="B2240" t="s">
        <v>2177</v>
      </c>
      <c r="C2240"/>
      <c r="F2240"/>
    </row>
    <row r="2241" spans="1:6">
      <c r="A2241" s="10" t="s">
        <v>2189</v>
      </c>
      <c r="B2241" t="s">
        <v>2190</v>
      </c>
      <c r="C2241"/>
      <c r="F2241"/>
    </row>
    <row r="2242" spans="1:6">
      <c r="A2242" s="10" t="s">
        <v>2210</v>
      </c>
      <c r="B2242" t="s">
        <v>2211</v>
      </c>
      <c r="C2242"/>
      <c r="F2242"/>
    </row>
    <row r="2243" spans="1:6">
      <c r="A2243" s="10" t="s">
        <v>2241</v>
      </c>
      <c r="B2243" t="s">
        <v>2242</v>
      </c>
      <c r="C2243"/>
      <c r="F2243"/>
    </row>
    <row r="2244" spans="1:6">
      <c r="A2244" s="10" t="s">
        <v>2255</v>
      </c>
      <c r="B2244" t="s">
        <v>2256</v>
      </c>
      <c r="C2244"/>
      <c r="F2244"/>
    </row>
    <row r="2245" spans="1:6">
      <c r="A2245" s="10" t="s">
        <v>2296</v>
      </c>
      <c r="B2245" t="s">
        <v>2297</v>
      </c>
      <c r="C2245"/>
      <c r="F2245"/>
    </row>
    <row r="2246" spans="1:6">
      <c r="A2246" s="10" t="s">
        <v>2304</v>
      </c>
      <c r="B2246" t="s">
        <v>2305</v>
      </c>
      <c r="C2246"/>
      <c r="F2246"/>
    </row>
    <row r="2247" spans="1:6">
      <c r="A2247" s="10" t="s">
        <v>2337</v>
      </c>
      <c r="B2247" t="s">
        <v>2338</v>
      </c>
      <c r="C2247"/>
      <c r="F2247"/>
    </row>
    <row r="2248" spans="1:6">
      <c r="A2248" s="10" t="s">
        <v>2357</v>
      </c>
      <c r="B2248" t="s">
        <v>2358</v>
      </c>
      <c r="C2248"/>
      <c r="F2248"/>
    </row>
    <row r="2249" spans="1:6">
      <c r="A2249" s="10" t="s">
        <v>2394</v>
      </c>
      <c r="B2249" t="s">
        <v>2395</v>
      </c>
      <c r="C2249"/>
      <c r="F2249"/>
    </row>
    <row r="2250" spans="1:6">
      <c r="A2250" s="10" t="s">
        <v>2407</v>
      </c>
      <c r="B2250" t="s">
        <v>2408</v>
      </c>
      <c r="C2250"/>
      <c r="F2250"/>
    </row>
    <row r="2251" spans="1:6">
      <c r="A2251" s="10" t="s">
        <v>2437</v>
      </c>
      <c r="B2251" t="s">
        <v>2438</v>
      </c>
      <c r="C2251"/>
      <c r="F2251"/>
    </row>
    <row r="2252" spans="1:6">
      <c r="A2252" s="10" t="s">
        <v>2472</v>
      </c>
      <c r="B2252" t="s">
        <v>2473</v>
      </c>
      <c r="C2252"/>
      <c r="F2252"/>
    </row>
    <row r="2253" spans="1:6">
      <c r="A2253" s="10" t="s">
        <v>2529</v>
      </c>
      <c r="B2253" t="s">
        <v>2530</v>
      </c>
      <c r="C2253"/>
      <c r="F2253"/>
    </row>
    <row r="2254" spans="1:6">
      <c r="A2254" s="10" t="s">
        <v>2565</v>
      </c>
      <c r="B2254" t="s">
        <v>2566</v>
      </c>
      <c r="C2254"/>
      <c r="F2254"/>
    </row>
    <row r="2255" spans="1:6">
      <c r="A2255" s="10" t="s">
        <v>2601</v>
      </c>
      <c r="B2255" t="s">
        <v>2602</v>
      </c>
      <c r="C2255"/>
      <c r="F2255"/>
    </row>
    <row r="2256" spans="1:6">
      <c r="A2256" s="10" t="s">
        <v>2630</v>
      </c>
      <c r="B2256" t="s">
        <v>2631</v>
      </c>
      <c r="C2256"/>
      <c r="F2256"/>
    </row>
    <row r="2257" spans="1:6">
      <c r="A2257" s="10" t="s">
        <v>2651</v>
      </c>
      <c r="B2257" t="s">
        <v>2652</v>
      </c>
      <c r="C2257"/>
      <c r="F2257"/>
    </row>
    <row r="2258" spans="1:6">
      <c r="A2258" s="10" t="s">
        <v>2685</v>
      </c>
      <c r="B2258" t="s">
        <v>2686</v>
      </c>
      <c r="C2258"/>
      <c r="F2258"/>
    </row>
    <row r="2259" spans="1:6">
      <c r="A2259" s="10" t="s">
        <v>2696</v>
      </c>
      <c r="B2259" t="s">
        <v>2697</v>
      </c>
      <c r="C2259"/>
      <c r="F2259"/>
    </row>
    <row r="2260" spans="1:6">
      <c r="A2260" s="10" t="s">
        <v>2711</v>
      </c>
      <c r="B2260" t="s">
        <v>2712</v>
      </c>
      <c r="C2260"/>
      <c r="F2260"/>
    </row>
    <row r="2261" spans="1:6">
      <c r="A2261" s="10" t="s">
        <v>2736</v>
      </c>
      <c r="B2261" t="s">
        <v>2737</v>
      </c>
      <c r="C2261"/>
      <c r="F2261"/>
    </row>
    <row r="2262" spans="1:6">
      <c r="A2262" s="10" t="s">
        <v>2744</v>
      </c>
      <c r="B2262" t="s">
        <v>2745</v>
      </c>
      <c r="C2262"/>
      <c r="F2262"/>
    </row>
    <row r="2263" spans="1:6">
      <c r="A2263" s="10" t="s">
        <v>2767</v>
      </c>
      <c r="B2263" t="s">
        <v>2768</v>
      </c>
      <c r="C2263"/>
      <c r="F2263"/>
    </row>
    <row r="2264" spans="1:6">
      <c r="A2264" s="10" t="s">
        <v>2779</v>
      </c>
      <c r="B2264" t="s">
        <v>2780</v>
      </c>
      <c r="C2264"/>
      <c r="F2264"/>
    </row>
    <row r="2265" spans="1:6">
      <c r="A2265" s="10" t="s">
        <v>2803</v>
      </c>
      <c r="B2265" t="s">
        <v>2804</v>
      </c>
      <c r="C2265"/>
      <c r="F2265"/>
    </row>
    <row r="2266" spans="1:6">
      <c r="A2266" s="10" t="s">
        <v>2822</v>
      </c>
      <c r="B2266" t="s">
        <v>2823</v>
      </c>
      <c r="C2266"/>
      <c r="F2266"/>
    </row>
    <row r="2267" spans="1:6">
      <c r="A2267" s="10" t="s">
        <v>2840</v>
      </c>
      <c r="B2267" t="s">
        <v>2841</v>
      </c>
      <c r="C2267"/>
      <c r="F2267"/>
    </row>
    <row r="2268" spans="1:6">
      <c r="A2268" s="10" t="s">
        <v>2854</v>
      </c>
      <c r="B2268" t="s">
        <v>2855</v>
      </c>
      <c r="C2268"/>
      <c r="F2268"/>
    </row>
    <row r="2269" spans="1:6">
      <c r="A2269" s="10" t="s">
        <v>2863</v>
      </c>
      <c r="B2269" t="s">
        <v>2864</v>
      </c>
      <c r="C2269"/>
      <c r="F2269"/>
    </row>
    <row r="2270" spans="1:6">
      <c r="A2270" s="10" t="s">
        <v>2874</v>
      </c>
      <c r="B2270" t="s">
        <v>2875</v>
      </c>
      <c r="C2270"/>
      <c r="F2270"/>
    </row>
    <row r="2271" spans="1:6">
      <c r="A2271" s="10" t="s">
        <v>2883</v>
      </c>
      <c r="B2271" t="s">
        <v>2884</v>
      </c>
      <c r="C2271"/>
      <c r="F2271"/>
    </row>
    <row r="2272" spans="1:6">
      <c r="A2272" t="s">
        <v>161</v>
      </c>
      <c r="B2272" t="s">
        <v>162</v>
      </c>
      <c r="C2272"/>
    </row>
    <row r="2273" spans="1:3">
      <c r="A2273" t="s">
        <v>165</v>
      </c>
      <c r="B2273" t="s">
        <v>166</v>
      </c>
      <c r="C2273"/>
    </row>
    <row r="2274" spans="1:3">
      <c r="A2274" t="s">
        <v>175</v>
      </c>
      <c r="B2274" t="s">
        <v>176</v>
      </c>
      <c r="C2274"/>
    </row>
    <row r="2275" spans="1:3">
      <c r="A2275" t="s">
        <v>184</v>
      </c>
      <c r="B2275" t="s">
        <v>185</v>
      </c>
      <c r="C2275"/>
    </row>
    <row r="2276" spans="1:3">
      <c r="A2276" t="s">
        <v>190</v>
      </c>
      <c r="B2276" t="s">
        <v>191</v>
      </c>
      <c r="C2276"/>
    </row>
    <row r="2277" spans="1:3">
      <c r="A2277" t="s">
        <v>195</v>
      </c>
      <c r="B2277" t="s">
        <v>196</v>
      </c>
      <c r="C2277"/>
    </row>
    <row r="2278" spans="1:3">
      <c r="A2278" t="s">
        <v>199</v>
      </c>
      <c r="B2278" t="s">
        <v>200</v>
      </c>
      <c r="C2278"/>
    </row>
    <row r="2279" spans="1:3">
      <c r="A2279" t="s">
        <v>202</v>
      </c>
      <c r="B2279" t="s">
        <v>203</v>
      </c>
      <c r="C2279"/>
    </row>
    <row r="2280" spans="1:3">
      <c r="A2280" t="s">
        <v>205</v>
      </c>
      <c r="B2280" t="s">
        <v>206</v>
      </c>
      <c r="C2280"/>
    </row>
    <row r="2281" spans="1:3">
      <c r="A2281" t="s">
        <v>209</v>
      </c>
      <c r="B2281" t="s">
        <v>210</v>
      </c>
      <c r="C2281"/>
    </row>
    <row r="2282" spans="1:3">
      <c r="A2282" t="s">
        <v>215</v>
      </c>
      <c r="B2282" t="s">
        <v>216</v>
      </c>
      <c r="C2282"/>
    </row>
    <row r="2283" spans="1:3">
      <c r="A2283" t="s">
        <v>221</v>
      </c>
      <c r="B2283" t="s">
        <v>222</v>
      </c>
      <c r="C2283"/>
    </row>
    <row r="2284" spans="1:3">
      <c r="A2284" t="s">
        <v>225</v>
      </c>
      <c r="B2284" t="s">
        <v>226</v>
      </c>
      <c r="C2284"/>
    </row>
    <row r="2285" spans="1:3">
      <c r="A2285" t="s">
        <v>236</v>
      </c>
      <c r="B2285" t="s">
        <v>237</v>
      </c>
      <c r="C2285"/>
    </row>
    <row r="2286" spans="1:3">
      <c r="A2286" t="s">
        <v>241</v>
      </c>
      <c r="B2286" t="s">
        <v>242</v>
      </c>
      <c r="C2286"/>
    </row>
    <row r="2287" spans="1:3">
      <c r="A2287" t="s">
        <v>245</v>
      </c>
      <c r="B2287" t="s">
        <v>246</v>
      </c>
      <c r="C2287"/>
    </row>
    <row r="2288" spans="1:3">
      <c r="A2288" t="s">
        <v>253</v>
      </c>
      <c r="B2288" t="s">
        <v>254</v>
      </c>
      <c r="C2288"/>
    </row>
    <row r="2289" spans="1:3">
      <c r="A2289" t="s">
        <v>259</v>
      </c>
      <c r="B2289" t="s">
        <v>260</v>
      </c>
      <c r="C2289"/>
    </row>
    <row r="2290" spans="1:3">
      <c r="A2290" t="s">
        <v>263</v>
      </c>
      <c r="B2290" t="s">
        <v>264</v>
      </c>
      <c r="C2290"/>
    </row>
    <row r="2291" spans="1:3">
      <c r="A2291" t="s">
        <v>269</v>
      </c>
      <c r="B2291" t="s">
        <v>270</v>
      </c>
      <c r="C2291"/>
    </row>
    <row r="2292" spans="1:3">
      <c r="A2292" t="s">
        <v>273</v>
      </c>
      <c r="B2292" t="s">
        <v>274</v>
      </c>
      <c r="C2292"/>
    </row>
    <row r="2293" spans="1:3">
      <c r="A2293" t="s">
        <v>277</v>
      </c>
      <c r="B2293" t="s">
        <v>278</v>
      </c>
      <c r="C2293"/>
    </row>
    <row r="2294" spans="1:3">
      <c r="A2294" s="10" t="s">
        <v>288</v>
      </c>
      <c r="B2294" t="s">
        <v>289</v>
      </c>
      <c r="C2294"/>
    </row>
    <row r="2295" spans="1:3">
      <c r="A2295" s="10" t="s">
        <v>298</v>
      </c>
      <c r="B2295" t="s">
        <v>299</v>
      </c>
      <c r="C2295"/>
    </row>
    <row r="2296" spans="1:3">
      <c r="A2296" s="10" t="s">
        <v>308</v>
      </c>
      <c r="B2296" t="s">
        <v>309</v>
      </c>
      <c r="C2296"/>
    </row>
    <row r="2297" spans="1:3">
      <c r="A2297" s="10" t="s">
        <v>312</v>
      </c>
      <c r="B2297" t="s">
        <v>313</v>
      </c>
      <c r="C2297"/>
    </row>
    <row r="2298" spans="1:3">
      <c r="A2298" s="10" t="s">
        <v>315</v>
      </c>
      <c r="B2298" t="s">
        <v>316</v>
      </c>
      <c r="C2298"/>
    </row>
    <row r="2299" spans="1:3">
      <c r="A2299" s="10" t="s">
        <v>320</v>
      </c>
      <c r="B2299" t="s">
        <v>321</v>
      </c>
      <c r="C2299"/>
    </row>
    <row r="2300" spans="1:3">
      <c r="A2300" s="10" t="s">
        <v>323</v>
      </c>
      <c r="B2300" t="s">
        <v>324</v>
      </c>
      <c r="C2300"/>
    </row>
    <row r="2301" spans="1:3">
      <c r="A2301" s="10" t="s">
        <v>326</v>
      </c>
      <c r="B2301" t="s">
        <v>327</v>
      </c>
      <c r="C2301"/>
    </row>
    <row r="2302" spans="1:3">
      <c r="A2302" s="10" t="s">
        <v>329</v>
      </c>
      <c r="B2302" t="s">
        <v>330</v>
      </c>
      <c r="C2302"/>
    </row>
    <row r="2303" spans="1:3">
      <c r="A2303" s="10" t="s">
        <v>334</v>
      </c>
      <c r="B2303" t="s">
        <v>335</v>
      </c>
      <c r="C2303"/>
    </row>
    <row r="2304" spans="1:3">
      <c r="A2304" s="10" t="s">
        <v>338</v>
      </c>
      <c r="B2304" t="s">
        <v>339</v>
      </c>
      <c r="C2304"/>
    </row>
    <row r="2305" spans="1:3">
      <c r="A2305" s="10" t="s">
        <v>342</v>
      </c>
      <c r="B2305" t="s">
        <v>343</v>
      </c>
      <c r="C2305"/>
    </row>
    <row r="2306" spans="1:3">
      <c r="A2306" s="10" t="s">
        <v>347</v>
      </c>
      <c r="B2306" t="s">
        <v>348</v>
      </c>
      <c r="C2306"/>
    </row>
    <row r="2307" spans="1:3">
      <c r="A2307" s="10" t="s">
        <v>351</v>
      </c>
      <c r="B2307" t="s">
        <v>352</v>
      </c>
      <c r="C2307"/>
    </row>
    <row r="2308" spans="1:3">
      <c r="A2308" s="10" t="s">
        <v>357</v>
      </c>
      <c r="B2308" t="s">
        <v>358</v>
      </c>
      <c r="C2308"/>
    </row>
    <row r="2309" spans="1:3">
      <c r="A2309" s="10" t="s">
        <v>360</v>
      </c>
      <c r="B2309" t="s">
        <v>361</v>
      </c>
      <c r="C2309"/>
    </row>
    <row r="2310" spans="1:3">
      <c r="A2310" s="10" t="s">
        <v>365</v>
      </c>
      <c r="B2310" t="s">
        <v>366</v>
      </c>
      <c r="C2310"/>
    </row>
    <row r="2311" spans="1:3">
      <c r="A2311" s="10" t="s">
        <v>369</v>
      </c>
      <c r="B2311" t="s">
        <v>370</v>
      </c>
      <c r="C2311"/>
    </row>
    <row r="2312" spans="1:3">
      <c r="A2312" s="10" t="s">
        <v>373</v>
      </c>
      <c r="B2312" t="s">
        <v>374</v>
      </c>
      <c r="C2312"/>
    </row>
    <row r="2313" spans="1:3">
      <c r="A2313" s="10" t="s">
        <v>384</v>
      </c>
      <c r="B2313" t="s">
        <v>385</v>
      </c>
      <c r="C2313"/>
    </row>
    <row r="2314" spans="1:3">
      <c r="A2314" s="10" t="s">
        <v>388</v>
      </c>
      <c r="B2314" t="s">
        <v>389</v>
      </c>
      <c r="C2314"/>
    </row>
    <row r="2315" spans="1:3">
      <c r="A2315" s="10" t="s">
        <v>392</v>
      </c>
      <c r="B2315" t="s">
        <v>393</v>
      </c>
      <c r="C2315"/>
    </row>
    <row r="2316" spans="1:3">
      <c r="A2316" s="10" t="s">
        <v>397</v>
      </c>
      <c r="B2316" t="s">
        <v>398</v>
      </c>
      <c r="C2316"/>
    </row>
    <row r="2317" spans="1:3">
      <c r="A2317" s="10" t="s">
        <v>403</v>
      </c>
      <c r="B2317" t="s">
        <v>404</v>
      </c>
      <c r="C2317"/>
    </row>
    <row r="2318" spans="1:3">
      <c r="A2318" s="10" t="s">
        <v>407</v>
      </c>
      <c r="B2318" t="s">
        <v>408</v>
      </c>
      <c r="C2318"/>
    </row>
    <row r="2319" spans="1:3">
      <c r="A2319" s="10" t="s">
        <v>418</v>
      </c>
      <c r="B2319" t="s">
        <v>419</v>
      </c>
      <c r="C2319"/>
    </row>
    <row r="2320" spans="1:3">
      <c r="A2320" s="10" t="s">
        <v>422</v>
      </c>
      <c r="B2320" t="s">
        <v>423</v>
      </c>
      <c r="C2320"/>
    </row>
    <row r="2321" spans="1:3">
      <c r="A2321" s="10" t="s">
        <v>429</v>
      </c>
      <c r="B2321" t="s">
        <v>430</v>
      </c>
      <c r="C2321"/>
    </row>
    <row r="2322" spans="1:3">
      <c r="A2322" s="10" t="s">
        <v>438</v>
      </c>
      <c r="B2322" t="s">
        <v>439</v>
      </c>
      <c r="C2322"/>
    </row>
    <row r="2323" spans="1:3">
      <c r="A2323" s="10" t="s">
        <v>442</v>
      </c>
      <c r="B2323" t="s">
        <v>443</v>
      </c>
      <c r="C2323"/>
    </row>
    <row r="2324" spans="1:3">
      <c r="A2324" s="10" t="s">
        <v>449</v>
      </c>
      <c r="B2324" t="s">
        <v>450</v>
      </c>
      <c r="C2324"/>
    </row>
    <row r="2325" spans="1:3">
      <c r="A2325" s="10" t="s">
        <v>454</v>
      </c>
      <c r="B2325" t="s">
        <v>455</v>
      </c>
      <c r="C2325"/>
    </row>
    <row r="2326" spans="1:3">
      <c r="A2326" s="10" t="s">
        <v>459</v>
      </c>
      <c r="B2326" t="s">
        <v>460</v>
      </c>
      <c r="C2326"/>
    </row>
    <row r="2327" spans="1:3">
      <c r="A2327" s="10" t="s">
        <v>466</v>
      </c>
      <c r="B2327" t="s">
        <v>467</v>
      </c>
      <c r="C2327"/>
    </row>
    <row r="2328" spans="1:3">
      <c r="A2328" s="10" t="s">
        <v>470</v>
      </c>
      <c r="B2328" t="s">
        <v>471</v>
      </c>
      <c r="C2328"/>
    </row>
    <row r="2329" spans="1:3">
      <c r="A2329" s="10" t="s">
        <v>483</v>
      </c>
      <c r="B2329" t="s">
        <v>484</v>
      </c>
      <c r="C2329"/>
    </row>
    <row r="2330" spans="1:3">
      <c r="A2330" s="10" t="s">
        <v>487</v>
      </c>
      <c r="B2330" t="s">
        <v>488</v>
      </c>
      <c r="C2330"/>
    </row>
    <row r="2331" spans="1:3">
      <c r="A2331" s="10" t="s">
        <v>490</v>
      </c>
      <c r="B2331" t="s">
        <v>491</v>
      </c>
      <c r="C2331"/>
    </row>
    <row r="2332" spans="1:3">
      <c r="A2332" s="10" t="s">
        <v>496</v>
      </c>
      <c r="B2332" t="s">
        <v>497</v>
      </c>
      <c r="C2332"/>
    </row>
    <row r="2333" spans="1:3">
      <c r="A2333" s="10" t="s">
        <v>500</v>
      </c>
      <c r="B2333" t="s">
        <v>501</v>
      </c>
      <c r="C2333"/>
    </row>
    <row r="2334" spans="1:3">
      <c r="A2334" s="10" t="s">
        <v>503</v>
      </c>
      <c r="B2334" t="s">
        <v>504</v>
      </c>
      <c r="C2334"/>
    </row>
    <row r="2335" spans="1:3">
      <c r="A2335" s="10" t="s">
        <v>507</v>
      </c>
      <c r="B2335" t="s">
        <v>508</v>
      </c>
      <c r="C2335"/>
    </row>
    <row r="2336" spans="1:3">
      <c r="A2336" s="10" t="s">
        <v>514</v>
      </c>
      <c r="B2336" t="s">
        <v>515</v>
      </c>
      <c r="C2336"/>
    </row>
    <row r="2337" spans="1:3">
      <c r="A2337" s="10" t="s">
        <v>518</v>
      </c>
      <c r="B2337" t="s">
        <v>519</v>
      </c>
      <c r="C2337"/>
    </row>
    <row r="2338" spans="1:3">
      <c r="A2338" s="10" t="s">
        <v>529</v>
      </c>
      <c r="B2338" t="s">
        <v>2888</v>
      </c>
      <c r="C2338"/>
    </row>
    <row r="2339" spans="1:3">
      <c r="A2339" s="10" t="s">
        <v>537</v>
      </c>
      <c r="B2339" t="s">
        <v>538</v>
      </c>
      <c r="C2339"/>
    </row>
    <row r="2340" spans="1:3">
      <c r="A2340" s="10" t="s">
        <v>542</v>
      </c>
      <c r="B2340" t="s">
        <v>543</v>
      </c>
      <c r="C2340"/>
    </row>
    <row r="2341" spans="1:3">
      <c r="A2341" s="10" t="s">
        <v>552</v>
      </c>
      <c r="B2341" t="s">
        <v>553</v>
      </c>
      <c r="C2341"/>
    </row>
    <row r="2342" spans="1:3">
      <c r="A2342" s="10" t="s">
        <v>563</v>
      </c>
      <c r="B2342" t="s">
        <v>564</v>
      </c>
      <c r="C2342"/>
    </row>
    <row r="2343" spans="1:3">
      <c r="A2343" s="10" t="s">
        <v>574</v>
      </c>
      <c r="B2343" t="s">
        <v>575</v>
      </c>
      <c r="C2343"/>
    </row>
    <row r="2344" spans="1:3">
      <c r="A2344" s="10" t="s">
        <v>580</v>
      </c>
      <c r="B2344" t="s">
        <v>581</v>
      </c>
      <c r="C2344"/>
    </row>
    <row r="2345" spans="1:3">
      <c r="A2345" s="10" t="s">
        <v>589</v>
      </c>
      <c r="B2345" t="s">
        <v>590</v>
      </c>
      <c r="C2345"/>
    </row>
    <row r="2346" spans="1:3">
      <c r="A2346" s="10" t="s">
        <v>602</v>
      </c>
      <c r="B2346" t="s">
        <v>603</v>
      </c>
      <c r="C2346"/>
    </row>
    <row r="2347" spans="1:3">
      <c r="A2347" s="10" t="s">
        <v>606</v>
      </c>
      <c r="B2347" t="s">
        <v>607</v>
      </c>
      <c r="C2347"/>
    </row>
    <row r="2348" spans="1:3">
      <c r="A2348" s="10" t="s">
        <v>612</v>
      </c>
      <c r="B2348" t="s">
        <v>613</v>
      </c>
      <c r="C2348"/>
    </row>
    <row r="2349" spans="1:3">
      <c r="A2349" s="10" t="s">
        <v>622</v>
      </c>
      <c r="B2349" t="s">
        <v>623</v>
      </c>
      <c r="C2349"/>
    </row>
    <row r="2350" spans="1:3">
      <c r="A2350" s="10" t="s">
        <v>627</v>
      </c>
      <c r="B2350" t="s">
        <v>628</v>
      </c>
      <c r="C2350"/>
    </row>
    <row r="2351" spans="1:3">
      <c r="A2351" s="10" t="s">
        <v>634</v>
      </c>
      <c r="B2351" t="s">
        <v>635</v>
      </c>
      <c r="C2351"/>
    </row>
    <row r="2352" spans="1:3">
      <c r="A2352" s="10" t="s">
        <v>638</v>
      </c>
      <c r="B2352" t="s">
        <v>639</v>
      </c>
      <c r="C2352"/>
    </row>
    <row r="2353" spans="1:3">
      <c r="A2353" s="10" t="s">
        <v>643</v>
      </c>
      <c r="B2353" t="s">
        <v>644</v>
      </c>
      <c r="C2353"/>
    </row>
    <row r="2354" spans="1:3">
      <c r="A2354" s="10" t="s">
        <v>646</v>
      </c>
      <c r="B2354" t="s">
        <v>647</v>
      </c>
      <c r="C2354"/>
    </row>
    <row r="2355" spans="1:3">
      <c r="A2355" s="10" t="s">
        <v>649</v>
      </c>
      <c r="B2355" t="s">
        <v>650</v>
      </c>
      <c r="C2355"/>
    </row>
    <row r="2356" spans="1:3">
      <c r="A2356" s="10" t="s">
        <v>657</v>
      </c>
      <c r="B2356" t="s">
        <v>658</v>
      </c>
      <c r="C2356"/>
    </row>
    <row r="2357" spans="1:3">
      <c r="A2357" s="10" t="s">
        <v>661</v>
      </c>
      <c r="B2357" t="s">
        <v>662</v>
      </c>
      <c r="C2357"/>
    </row>
    <row r="2358" spans="1:3">
      <c r="A2358" s="10" t="s">
        <v>664</v>
      </c>
      <c r="B2358" t="s">
        <v>665</v>
      </c>
      <c r="C2358"/>
    </row>
    <row r="2359" spans="1:3">
      <c r="A2359" s="10" t="s">
        <v>670</v>
      </c>
      <c r="B2359" t="s">
        <v>671</v>
      </c>
      <c r="C2359"/>
    </row>
    <row r="2360" spans="1:3">
      <c r="A2360" s="10" t="s">
        <v>675</v>
      </c>
      <c r="B2360" t="s">
        <v>676</v>
      </c>
      <c r="C2360"/>
    </row>
    <row r="2361" spans="1:3">
      <c r="A2361" s="10" t="s">
        <v>680</v>
      </c>
      <c r="B2361" t="s">
        <v>681</v>
      </c>
      <c r="C2361"/>
    </row>
    <row r="2362" spans="1:3">
      <c r="A2362" s="10" t="s">
        <v>686</v>
      </c>
      <c r="B2362" t="s">
        <v>687</v>
      </c>
      <c r="C2362"/>
    </row>
    <row r="2363" spans="1:3">
      <c r="A2363" s="10" t="s">
        <v>691</v>
      </c>
      <c r="B2363" t="s">
        <v>692</v>
      </c>
      <c r="C2363"/>
    </row>
    <row r="2364" spans="1:3">
      <c r="A2364" s="10" t="s">
        <v>695</v>
      </c>
      <c r="B2364" t="s">
        <v>696</v>
      </c>
      <c r="C2364"/>
    </row>
    <row r="2365" spans="1:3">
      <c r="A2365" s="10" t="s">
        <v>700</v>
      </c>
      <c r="B2365" t="s">
        <v>701</v>
      </c>
      <c r="C2365"/>
    </row>
    <row r="2366" spans="1:3">
      <c r="A2366" s="10" t="s">
        <v>703</v>
      </c>
      <c r="B2366" t="s">
        <v>704</v>
      </c>
      <c r="C2366"/>
    </row>
    <row r="2367" spans="1:3">
      <c r="A2367" s="10" t="s">
        <v>707</v>
      </c>
      <c r="B2367" t="s">
        <v>708</v>
      </c>
      <c r="C2367"/>
    </row>
    <row r="2368" spans="1:3">
      <c r="A2368" s="10" t="s">
        <v>712</v>
      </c>
      <c r="B2368" t="s">
        <v>713</v>
      </c>
      <c r="C2368"/>
    </row>
    <row r="2369" spans="1:3">
      <c r="A2369" s="10" t="s">
        <v>716</v>
      </c>
      <c r="B2369" t="s">
        <v>717</v>
      </c>
      <c r="C2369"/>
    </row>
    <row r="2370" spans="1:3">
      <c r="A2370" s="10" t="s">
        <v>721</v>
      </c>
      <c r="B2370" t="s">
        <v>722</v>
      </c>
      <c r="C2370"/>
    </row>
    <row r="2371" spans="1:3">
      <c r="A2371" s="10" t="s">
        <v>728</v>
      </c>
      <c r="B2371" t="s">
        <v>729</v>
      </c>
      <c r="C2371"/>
    </row>
    <row r="2372" spans="1:3">
      <c r="A2372" s="10" t="s">
        <v>737</v>
      </c>
      <c r="B2372" t="s">
        <v>738</v>
      </c>
      <c r="C2372"/>
    </row>
    <row r="2373" spans="1:3">
      <c r="A2373" s="10" t="s">
        <v>746</v>
      </c>
      <c r="B2373" t="s">
        <v>747</v>
      </c>
      <c r="C2373"/>
    </row>
    <row r="2374" spans="1:3">
      <c r="A2374" s="10" t="s">
        <v>753</v>
      </c>
      <c r="B2374" t="s">
        <v>754</v>
      </c>
      <c r="C2374"/>
    </row>
    <row r="2375" spans="1:3">
      <c r="A2375" s="10" t="s">
        <v>758</v>
      </c>
      <c r="B2375" t="s">
        <v>759</v>
      </c>
      <c r="C2375"/>
    </row>
    <row r="2376" spans="1:3">
      <c r="A2376" s="10" t="s">
        <v>770</v>
      </c>
      <c r="B2376" t="s">
        <v>771</v>
      </c>
      <c r="C2376"/>
    </row>
    <row r="2377" spans="1:3">
      <c r="A2377" s="10" t="s">
        <v>774</v>
      </c>
      <c r="B2377" t="s">
        <v>775</v>
      </c>
      <c r="C2377"/>
    </row>
    <row r="2378" spans="1:3">
      <c r="A2378" s="10" t="s">
        <v>777</v>
      </c>
      <c r="B2378" t="s">
        <v>778</v>
      </c>
      <c r="C2378"/>
    </row>
    <row r="2379" spans="1:3">
      <c r="A2379" s="10" t="s">
        <v>780</v>
      </c>
      <c r="B2379" t="s">
        <v>781</v>
      </c>
      <c r="C2379"/>
    </row>
    <row r="2380" spans="1:3">
      <c r="A2380" s="10" t="s">
        <v>783</v>
      </c>
      <c r="B2380" t="s">
        <v>784</v>
      </c>
      <c r="C2380"/>
    </row>
    <row r="2381" spans="1:3">
      <c r="A2381" s="10" t="s">
        <v>786</v>
      </c>
      <c r="B2381" t="s">
        <v>787</v>
      </c>
      <c r="C2381"/>
    </row>
    <row r="2382" spans="1:3">
      <c r="A2382" s="10" t="s">
        <v>791</v>
      </c>
      <c r="B2382" t="s">
        <v>792</v>
      </c>
      <c r="C2382"/>
    </row>
    <row r="2383" spans="1:3">
      <c r="A2383" s="10" t="s">
        <v>795</v>
      </c>
      <c r="B2383" t="s">
        <v>796</v>
      </c>
      <c r="C2383"/>
    </row>
    <row r="2384" spans="1:3">
      <c r="A2384" s="10" t="s">
        <v>802</v>
      </c>
      <c r="B2384" t="s">
        <v>803</v>
      </c>
      <c r="C2384"/>
    </row>
    <row r="2385" spans="1:3">
      <c r="A2385" s="10" t="s">
        <v>809</v>
      </c>
      <c r="B2385" t="s">
        <v>810</v>
      </c>
      <c r="C2385"/>
    </row>
    <row r="2386" spans="1:3">
      <c r="A2386" s="10" t="s">
        <v>815</v>
      </c>
      <c r="B2386" t="s">
        <v>816</v>
      </c>
      <c r="C2386"/>
    </row>
    <row r="2387" spans="1:3">
      <c r="A2387" s="10" t="s">
        <v>822</v>
      </c>
      <c r="B2387" t="s">
        <v>823</v>
      </c>
      <c r="C2387"/>
    </row>
    <row r="2388" spans="1:3">
      <c r="A2388" s="10" t="s">
        <v>826</v>
      </c>
      <c r="B2388" t="s">
        <v>827</v>
      </c>
      <c r="C2388"/>
    </row>
    <row r="2389" spans="1:3">
      <c r="A2389" s="10" t="s">
        <v>834</v>
      </c>
      <c r="B2389" t="s">
        <v>835</v>
      </c>
      <c r="C2389"/>
    </row>
    <row r="2390" spans="1:3">
      <c r="A2390" s="10" t="s">
        <v>838</v>
      </c>
      <c r="B2390" t="s">
        <v>839</v>
      </c>
      <c r="C2390"/>
    </row>
    <row r="2391" spans="1:3">
      <c r="A2391" s="10" t="s">
        <v>842</v>
      </c>
      <c r="B2391" t="s">
        <v>843</v>
      </c>
      <c r="C2391"/>
    </row>
    <row r="2392" spans="1:3">
      <c r="A2392" s="10" t="s">
        <v>846</v>
      </c>
      <c r="B2392" t="s">
        <v>847</v>
      </c>
      <c r="C2392"/>
    </row>
    <row r="2393" spans="1:3">
      <c r="A2393" s="10" t="s">
        <v>851</v>
      </c>
      <c r="B2393" t="s">
        <v>852</v>
      </c>
      <c r="C2393"/>
    </row>
    <row r="2394" spans="1:3">
      <c r="A2394" s="10" t="s">
        <v>861</v>
      </c>
      <c r="B2394" t="s">
        <v>862</v>
      </c>
      <c r="C2394"/>
    </row>
    <row r="2395" spans="1:3">
      <c r="A2395" s="10" t="s">
        <v>865</v>
      </c>
      <c r="B2395" t="s">
        <v>866</v>
      </c>
      <c r="C2395"/>
    </row>
    <row r="2396" spans="1:3">
      <c r="A2396" s="10" t="s">
        <v>868</v>
      </c>
      <c r="B2396" t="s">
        <v>869</v>
      </c>
      <c r="C2396"/>
    </row>
    <row r="2397" spans="1:3">
      <c r="A2397" s="10" t="s">
        <v>871</v>
      </c>
      <c r="B2397" t="s">
        <v>872</v>
      </c>
      <c r="C2397"/>
    </row>
    <row r="2398" spans="1:3">
      <c r="A2398" s="10" t="s">
        <v>874</v>
      </c>
      <c r="B2398" t="s">
        <v>875</v>
      </c>
      <c r="C2398"/>
    </row>
    <row r="2399" spans="1:3">
      <c r="A2399" s="10" t="s">
        <v>877</v>
      </c>
      <c r="B2399" t="s">
        <v>878</v>
      </c>
      <c r="C2399"/>
    </row>
    <row r="2400" spans="1:3">
      <c r="A2400" s="10" t="s">
        <v>880</v>
      </c>
      <c r="B2400" t="s">
        <v>881</v>
      </c>
      <c r="C2400"/>
    </row>
    <row r="2401" spans="1:3">
      <c r="A2401" s="10" t="s">
        <v>883</v>
      </c>
      <c r="B2401" t="s">
        <v>884</v>
      </c>
      <c r="C2401"/>
    </row>
    <row r="2402" spans="1:3">
      <c r="A2402" s="10" t="s">
        <v>887</v>
      </c>
      <c r="B2402" t="s">
        <v>888</v>
      </c>
      <c r="C2402"/>
    </row>
    <row r="2403" spans="1:3">
      <c r="A2403" s="10" t="s">
        <v>890</v>
      </c>
      <c r="B2403" t="s">
        <v>891</v>
      </c>
      <c r="C2403"/>
    </row>
    <row r="2404" spans="1:3">
      <c r="A2404" s="10" t="s">
        <v>895</v>
      </c>
      <c r="B2404" t="s">
        <v>896</v>
      </c>
      <c r="C2404"/>
    </row>
    <row r="2405" spans="1:3">
      <c r="A2405" s="10" t="s">
        <v>899</v>
      </c>
      <c r="B2405" t="s">
        <v>900</v>
      </c>
      <c r="C2405"/>
    </row>
    <row r="2406" spans="1:3">
      <c r="A2406" s="10" t="s">
        <v>909</v>
      </c>
      <c r="B2406" t="s">
        <v>910</v>
      </c>
      <c r="C2406"/>
    </row>
    <row r="2407" spans="1:3">
      <c r="A2407" s="10" t="s">
        <v>915</v>
      </c>
      <c r="B2407" t="s">
        <v>916</v>
      </c>
      <c r="C2407"/>
    </row>
    <row r="2408" spans="1:3">
      <c r="A2408" s="10" t="s">
        <v>920</v>
      </c>
      <c r="B2408" t="s">
        <v>921</v>
      </c>
      <c r="C2408"/>
    </row>
    <row r="2409" spans="1:3">
      <c r="A2409" s="10" t="s">
        <v>931</v>
      </c>
      <c r="B2409" t="s">
        <v>932</v>
      </c>
      <c r="C2409"/>
    </row>
    <row r="2410" spans="1:3">
      <c r="A2410" s="10" t="s">
        <v>936</v>
      </c>
      <c r="B2410" t="s">
        <v>937</v>
      </c>
      <c r="C2410"/>
    </row>
    <row r="2411" spans="1:3">
      <c r="A2411" s="10" t="s">
        <v>940</v>
      </c>
      <c r="B2411" t="s">
        <v>941</v>
      </c>
      <c r="C2411"/>
    </row>
    <row r="2412" spans="1:3">
      <c r="A2412" s="10" t="s">
        <v>946</v>
      </c>
      <c r="B2412" t="s">
        <v>947</v>
      </c>
      <c r="C2412"/>
    </row>
    <row r="2413" spans="1:3">
      <c r="A2413" s="10" t="s">
        <v>954</v>
      </c>
      <c r="B2413" t="s">
        <v>955</v>
      </c>
      <c r="C2413"/>
    </row>
    <row r="2414" spans="1:3">
      <c r="A2414" s="10" t="s">
        <v>963</v>
      </c>
      <c r="B2414" t="s">
        <v>964</v>
      </c>
      <c r="C2414"/>
    </row>
    <row r="2415" spans="1:3">
      <c r="A2415" s="10" t="s">
        <v>967</v>
      </c>
      <c r="B2415" t="s">
        <v>968</v>
      </c>
      <c r="C2415"/>
    </row>
    <row r="2416" spans="1:3">
      <c r="A2416" s="10" t="s">
        <v>972</v>
      </c>
      <c r="B2416" t="s">
        <v>973</v>
      </c>
      <c r="C2416"/>
    </row>
    <row r="2417" spans="1:3">
      <c r="A2417" s="10" t="s">
        <v>975</v>
      </c>
      <c r="B2417" t="s">
        <v>976</v>
      </c>
      <c r="C2417"/>
    </row>
    <row r="2418" spans="1:3">
      <c r="A2418" s="10" t="s">
        <v>986</v>
      </c>
      <c r="B2418" t="s">
        <v>987</v>
      </c>
      <c r="C2418"/>
    </row>
    <row r="2419" spans="1:3">
      <c r="A2419" s="10" t="s">
        <v>990</v>
      </c>
      <c r="B2419" t="s">
        <v>991</v>
      </c>
      <c r="C2419"/>
    </row>
    <row r="2420" spans="1:3">
      <c r="A2420" s="10" t="s">
        <v>997</v>
      </c>
      <c r="B2420" t="s">
        <v>998</v>
      </c>
      <c r="C2420"/>
    </row>
    <row r="2421" spans="1:3">
      <c r="A2421" s="10" t="s">
        <v>1005</v>
      </c>
      <c r="B2421" t="s">
        <v>1006</v>
      </c>
      <c r="C2421"/>
    </row>
    <row r="2422" spans="1:3">
      <c r="A2422" s="10" t="s">
        <v>1009</v>
      </c>
      <c r="B2422" t="s">
        <v>1010</v>
      </c>
      <c r="C2422"/>
    </row>
    <row r="2423" spans="1:3">
      <c r="A2423" s="10" t="s">
        <v>1014</v>
      </c>
      <c r="B2423" t="s">
        <v>1015</v>
      </c>
      <c r="C2423"/>
    </row>
    <row r="2424" spans="1:3">
      <c r="A2424" s="10" t="s">
        <v>1019</v>
      </c>
      <c r="B2424" t="s">
        <v>1020</v>
      </c>
      <c r="C2424"/>
    </row>
    <row r="2425" spans="1:3">
      <c r="A2425" s="10" t="s">
        <v>1024</v>
      </c>
      <c r="B2425" t="s">
        <v>1025</v>
      </c>
      <c r="C2425"/>
    </row>
    <row r="2426" spans="1:3">
      <c r="A2426" s="10" t="s">
        <v>1028</v>
      </c>
      <c r="B2426" t="s">
        <v>1029</v>
      </c>
      <c r="C2426"/>
    </row>
    <row r="2427" spans="1:3">
      <c r="A2427" s="10" t="s">
        <v>1035</v>
      </c>
      <c r="B2427" t="s">
        <v>1036</v>
      </c>
      <c r="C2427"/>
    </row>
    <row r="2428" spans="1:3">
      <c r="A2428" s="10" t="s">
        <v>1041</v>
      </c>
      <c r="B2428" t="s">
        <v>1042</v>
      </c>
      <c r="C2428"/>
    </row>
    <row r="2429" spans="1:3">
      <c r="A2429" s="10" t="s">
        <v>1045</v>
      </c>
      <c r="B2429" t="s">
        <v>1046</v>
      </c>
      <c r="C2429"/>
    </row>
    <row r="2430" spans="1:3">
      <c r="A2430" s="10" t="s">
        <v>1048</v>
      </c>
      <c r="B2430" t="s">
        <v>1049</v>
      </c>
      <c r="C2430"/>
    </row>
    <row r="2431" spans="1:3">
      <c r="A2431" s="10" t="s">
        <v>1057</v>
      </c>
      <c r="B2431" t="s">
        <v>1058</v>
      </c>
      <c r="C2431"/>
    </row>
    <row r="2432" spans="1:3">
      <c r="A2432" s="10" t="s">
        <v>1063</v>
      </c>
      <c r="B2432" t="s">
        <v>1064</v>
      </c>
      <c r="C2432"/>
    </row>
    <row r="2433" spans="1:3">
      <c r="A2433" s="10" t="s">
        <v>1071</v>
      </c>
      <c r="B2433" t="s">
        <v>1072</v>
      </c>
      <c r="C2433"/>
    </row>
    <row r="2434" spans="1:3">
      <c r="A2434" s="10" t="s">
        <v>1076</v>
      </c>
      <c r="B2434" t="s">
        <v>1077</v>
      </c>
      <c r="C2434"/>
    </row>
    <row r="2435" spans="1:3">
      <c r="A2435" s="10" t="s">
        <v>1084</v>
      </c>
      <c r="B2435" t="s">
        <v>1085</v>
      </c>
      <c r="C2435"/>
    </row>
    <row r="2436" spans="1:3">
      <c r="A2436" s="10" t="s">
        <v>1088</v>
      </c>
      <c r="B2436" t="s">
        <v>1089</v>
      </c>
      <c r="C2436"/>
    </row>
    <row r="2437" spans="1:3">
      <c r="A2437" s="10" t="s">
        <v>1091</v>
      </c>
      <c r="B2437" t="s">
        <v>1092</v>
      </c>
      <c r="C2437"/>
    </row>
    <row r="2438" spans="1:3">
      <c r="A2438" s="10" t="s">
        <v>1098</v>
      </c>
      <c r="B2438" t="s">
        <v>1099</v>
      </c>
      <c r="C2438"/>
    </row>
    <row r="2439" spans="1:3">
      <c r="A2439" s="10" t="s">
        <v>1102</v>
      </c>
      <c r="B2439" t="s">
        <v>1103</v>
      </c>
      <c r="C2439"/>
    </row>
    <row r="2440" spans="1:3">
      <c r="A2440" s="10" t="s">
        <v>1108</v>
      </c>
      <c r="B2440" t="s">
        <v>1109</v>
      </c>
      <c r="C2440"/>
    </row>
    <row r="2441" spans="1:3">
      <c r="A2441" s="10" t="s">
        <v>1113</v>
      </c>
      <c r="B2441" t="s">
        <v>1114</v>
      </c>
      <c r="C2441"/>
    </row>
    <row r="2442" spans="1:3">
      <c r="A2442" s="10" t="s">
        <v>1120</v>
      </c>
      <c r="B2442" t="s">
        <v>1121</v>
      </c>
      <c r="C2442"/>
    </row>
    <row r="2443" spans="1:3">
      <c r="A2443" s="10" t="s">
        <v>1131</v>
      </c>
      <c r="B2443" t="s">
        <v>1132</v>
      </c>
      <c r="C2443"/>
    </row>
    <row r="2444" spans="1:3">
      <c r="A2444" s="10" t="s">
        <v>1135</v>
      </c>
      <c r="B2444" t="s">
        <v>1136</v>
      </c>
      <c r="C2444"/>
    </row>
    <row r="2445" spans="1:3">
      <c r="A2445" s="10" t="s">
        <v>1138</v>
      </c>
      <c r="B2445" t="s">
        <v>1139</v>
      </c>
      <c r="C2445"/>
    </row>
    <row r="2446" spans="1:3">
      <c r="A2446" s="10" t="s">
        <v>1141</v>
      </c>
      <c r="B2446" t="s">
        <v>1142</v>
      </c>
      <c r="C2446"/>
    </row>
    <row r="2447" spans="1:3">
      <c r="A2447" s="10" t="s">
        <v>1148</v>
      </c>
      <c r="B2447" t="s">
        <v>1149</v>
      </c>
      <c r="C2447"/>
    </row>
    <row r="2448" spans="1:3">
      <c r="A2448" s="10" t="s">
        <v>1155</v>
      </c>
      <c r="B2448" t="s">
        <v>1156</v>
      </c>
      <c r="C2448"/>
    </row>
    <row r="2449" spans="1:3">
      <c r="A2449" s="10" t="s">
        <v>1160</v>
      </c>
      <c r="B2449" t="s">
        <v>1161</v>
      </c>
      <c r="C2449"/>
    </row>
    <row r="2450" spans="1:3">
      <c r="A2450" s="10" t="s">
        <v>1166</v>
      </c>
      <c r="B2450" t="s">
        <v>1167</v>
      </c>
      <c r="C2450"/>
    </row>
    <row r="2451" spans="1:3">
      <c r="A2451" s="10" t="s">
        <v>1170</v>
      </c>
      <c r="B2451" t="s">
        <v>1171</v>
      </c>
      <c r="C2451"/>
    </row>
    <row r="2452" spans="1:3">
      <c r="A2452" s="10" t="s">
        <v>1179</v>
      </c>
      <c r="B2452" t="s">
        <v>1180</v>
      </c>
      <c r="C2452"/>
    </row>
    <row r="2453" spans="1:3">
      <c r="A2453" s="10" t="s">
        <v>1183</v>
      </c>
      <c r="B2453" t="s">
        <v>1184</v>
      </c>
      <c r="C2453"/>
    </row>
    <row r="2454" spans="1:3">
      <c r="A2454" s="10" t="s">
        <v>1187</v>
      </c>
      <c r="B2454" t="s">
        <v>1188</v>
      </c>
      <c r="C2454"/>
    </row>
    <row r="2455" spans="1:3">
      <c r="A2455" s="10" t="s">
        <v>1193</v>
      </c>
      <c r="B2455" t="s">
        <v>1194</v>
      </c>
      <c r="C2455"/>
    </row>
    <row r="2456" spans="1:3">
      <c r="A2456" s="10" t="s">
        <v>1204</v>
      </c>
      <c r="B2456" t="s">
        <v>1205</v>
      </c>
      <c r="C2456"/>
    </row>
    <row r="2457" spans="1:3">
      <c r="A2457" s="10" t="s">
        <v>1210</v>
      </c>
      <c r="B2457" t="s">
        <v>1211</v>
      </c>
      <c r="C2457"/>
    </row>
    <row r="2458" spans="1:3">
      <c r="A2458" s="10" t="s">
        <v>1215</v>
      </c>
      <c r="B2458" t="s">
        <v>1216</v>
      </c>
      <c r="C2458"/>
    </row>
    <row r="2459" spans="1:3">
      <c r="A2459" s="10" t="s">
        <v>1220</v>
      </c>
      <c r="B2459" t="s">
        <v>1221</v>
      </c>
      <c r="C2459"/>
    </row>
    <row r="2460" spans="1:3">
      <c r="A2460" s="10" t="s">
        <v>1224</v>
      </c>
      <c r="B2460" t="s">
        <v>1225</v>
      </c>
      <c r="C2460"/>
    </row>
    <row r="2461" spans="1:3">
      <c r="A2461" s="10" t="s">
        <v>1231</v>
      </c>
      <c r="B2461" t="s">
        <v>1232</v>
      </c>
      <c r="C2461"/>
    </row>
    <row r="2462" spans="1:3">
      <c r="A2462" s="10" t="s">
        <v>1236</v>
      </c>
      <c r="B2462" t="s">
        <v>1237</v>
      </c>
      <c r="C2462"/>
    </row>
    <row r="2463" spans="1:3">
      <c r="A2463" s="10" t="s">
        <v>1240</v>
      </c>
      <c r="B2463" t="s">
        <v>1241</v>
      </c>
      <c r="C2463"/>
    </row>
    <row r="2464" spans="1:3">
      <c r="A2464" s="10" t="s">
        <v>1244</v>
      </c>
      <c r="B2464" t="s">
        <v>1245</v>
      </c>
      <c r="C2464"/>
    </row>
    <row r="2465" spans="1:3">
      <c r="A2465" s="10" t="s">
        <v>1248</v>
      </c>
      <c r="B2465" t="s">
        <v>1249</v>
      </c>
      <c r="C2465"/>
    </row>
    <row r="2466" spans="1:3">
      <c r="A2466" s="10" t="s">
        <v>1253</v>
      </c>
      <c r="B2466" t="s">
        <v>1254</v>
      </c>
      <c r="C2466"/>
    </row>
    <row r="2467" spans="1:3">
      <c r="A2467" s="10" t="s">
        <v>1257</v>
      </c>
      <c r="B2467" t="s">
        <v>1258</v>
      </c>
      <c r="C2467"/>
    </row>
    <row r="2468" spans="1:3">
      <c r="A2468" s="10" t="s">
        <v>1264</v>
      </c>
      <c r="B2468" t="s">
        <v>1265</v>
      </c>
      <c r="C2468"/>
    </row>
    <row r="2469" spans="1:3">
      <c r="A2469" s="10" t="s">
        <v>1269</v>
      </c>
      <c r="B2469" t="s">
        <v>1270</v>
      </c>
      <c r="C2469"/>
    </row>
    <row r="2470" spans="1:3">
      <c r="A2470" s="10" t="s">
        <v>1275</v>
      </c>
      <c r="B2470" t="s">
        <v>1276</v>
      </c>
      <c r="C2470"/>
    </row>
    <row r="2471" spans="1:3">
      <c r="A2471" s="10" t="s">
        <v>1279</v>
      </c>
      <c r="B2471" t="s">
        <v>1280</v>
      </c>
      <c r="C2471"/>
    </row>
    <row r="2472" spans="1:3">
      <c r="A2472" s="10" t="s">
        <v>1283</v>
      </c>
      <c r="B2472" t="s">
        <v>1284</v>
      </c>
      <c r="C2472"/>
    </row>
    <row r="2473" spans="1:3">
      <c r="A2473" s="10" t="s">
        <v>1288</v>
      </c>
      <c r="B2473" t="s">
        <v>1289</v>
      </c>
      <c r="C2473"/>
    </row>
    <row r="2474" spans="1:3">
      <c r="A2474" s="10" t="s">
        <v>1293</v>
      </c>
      <c r="B2474" t="s">
        <v>1294</v>
      </c>
      <c r="C2474"/>
    </row>
    <row r="2475" spans="1:3">
      <c r="A2475" s="10" t="s">
        <v>1298</v>
      </c>
      <c r="B2475" t="s">
        <v>1299</v>
      </c>
      <c r="C2475"/>
    </row>
    <row r="2476" spans="1:3">
      <c r="A2476" s="10" t="s">
        <v>1302</v>
      </c>
      <c r="B2476" t="s">
        <v>1303</v>
      </c>
      <c r="C2476"/>
    </row>
    <row r="2477" spans="1:3">
      <c r="A2477" s="10" t="s">
        <v>1310</v>
      </c>
      <c r="B2477" t="s">
        <v>1311</v>
      </c>
      <c r="C2477"/>
    </row>
    <row r="2478" spans="1:3">
      <c r="A2478" s="10" t="s">
        <v>1315</v>
      </c>
      <c r="B2478" t="s">
        <v>1316</v>
      </c>
      <c r="C2478"/>
    </row>
    <row r="2479" spans="1:3">
      <c r="A2479" s="10" t="s">
        <v>1325</v>
      </c>
      <c r="B2479" t="s">
        <v>1326</v>
      </c>
      <c r="C2479"/>
    </row>
    <row r="2480" spans="1:3">
      <c r="A2480" s="10" t="s">
        <v>1329</v>
      </c>
      <c r="B2480" t="s">
        <v>1330</v>
      </c>
      <c r="C2480"/>
    </row>
    <row r="2481" spans="1:3">
      <c r="A2481" s="10" t="s">
        <v>1334</v>
      </c>
      <c r="B2481" t="s">
        <v>1335</v>
      </c>
      <c r="C2481"/>
    </row>
    <row r="2482" spans="1:3">
      <c r="A2482" s="10" t="s">
        <v>1338</v>
      </c>
      <c r="B2482" t="s">
        <v>1339</v>
      </c>
      <c r="C2482"/>
    </row>
    <row r="2483" spans="1:3">
      <c r="A2483" s="10" t="s">
        <v>1344</v>
      </c>
      <c r="B2483" t="s">
        <v>1345</v>
      </c>
      <c r="C2483"/>
    </row>
    <row r="2484" spans="1:3">
      <c r="A2484" s="10" t="s">
        <v>1349</v>
      </c>
      <c r="B2484" t="s">
        <v>1350</v>
      </c>
      <c r="C2484"/>
    </row>
    <row r="2485" spans="1:3">
      <c r="A2485" s="10" t="s">
        <v>1353</v>
      </c>
      <c r="B2485" t="s">
        <v>1354</v>
      </c>
      <c r="C2485"/>
    </row>
    <row r="2486" spans="1:3">
      <c r="A2486" s="10" t="s">
        <v>1359</v>
      </c>
      <c r="B2486" t="s">
        <v>1360</v>
      </c>
      <c r="C2486"/>
    </row>
    <row r="2487" spans="1:3">
      <c r="A2487" s="10" t="s">
        <v>1363</v>
      </c>
      <c r="B2487" t="s">
        <v>1364</v>
      </c>
      <c r="C2487"/>
    </row>
    <row r="2488" spans="1:3">
      <c r="A2488" s="10" t="s">
        <v>1368</v>
      </c>
      <c r="B2488" t="s">
        <v>1369</v>
      </c>
      <c r="C2488"/>
    </row>
    <row r="2489" spans="1:3">
      <c r="A2489" s="10" t="s">
        <v>1375</v>
      </c>
      <c r="B2489" t="s">
        <v>1376</v>
      </c>
      <c r="C2489"/>
    </row>
    <row r="2490" spans="1:3">
      <c r="A2490" s="10" t="s">
        <v>1378</v>
      </c>
      <c r="B2490" t="s">
        <v>1379</v>
      </c>
      <c r="C2490"/>
    </row>
    <row r="2491" spans="1:3">
      <c r="A2491" s="10" t="s">
        <v>1382</v>
      </c>
      <c r="B2491" t="s">
        <v>1383</v>
      </c>
      <c r="C2491"/>
    </row>
    <row r="2492" spans="1:3">
      <c r="A2492" s="10" t="s">
        <v>1387</v>
      </c>
      <c r="B2492" t="s">
        <v>1388</v>
      </c>
      <c r="C2492"/>
    </row>
    <row r="2493" spans="1:3">
      <c r="A2493" s="10" t="s">
        <v>1392</v>
      </c>
      <c r="B2493" t="s">
        <v>1393</v>
      </c>
      <c r="C2493"/>
    </row>
    <row r="2494" spans="1:3">
      <c r="A2494" s="10" t="s">
        <v>1395</v>
      </c>
      <c r="B2494" t="s">
        <v>1396</v>
      </c>
      <c r="C2494"/>
    </row>
    <row r="2495" spans="1:3">
      <c r="A2495" s="10" t="s">
        <v>1403</v>
      </c>
      <c r="B2495" t="s">
        <v>1404</v>
      </c>
      <c r="C2495"/>
    </row>
    <row r="2496" spans="1:3">
      <c r="A2496" s="10" t="s">
        <v>1416</v>
      </c>
      <c r="B2496" t="s">
        <v>1417</v>
      </c>
      <c r="C2496"/>
    </row>
    <row r="2497" spans="1:3">
      <c r="A2497" s="10" t="s">
        <v>1420</v>
      </c>
      <c r="B2497" t="s">
        <v>1415</v>
      </c>
      <c r="C2497"/>
    </row>
    <row r="2498" spans="1:3">
      <c r="A2498" s="10" t="s">
        <v>1425</v>
      </c>
      <c r="B2498" t="s">
        <v>1426</v>
      </c>
      <c r="C2498"/>
    </row>
    <row r="2499" spans="1:3">
      <c r="A2499" s="10" t="s">
        <v>1429</v>
      </c>
      <c r="B2499" t="s">
        <v>1424</v>
      </c>
      <c r="C2499"/>
    </row>
    <row r="2500" spans="1:3">
      <c r="A2500" s="10" t="s">
        <v>1434</v>
      </c>
      <c r="B2500" t="s">
        <v>1435</v>
      </c>
      <c r="C2500"/>
    </row>
    <row r="2501" spans="1:3">
      <c r="A2501" s="10" t="s">
        <v>1438</v>
      </c>
      <c r="B2501" t="s">
        <v>1433</v>
      </c>
      <c r="C2501"/>
    </row>
    <row r="2502" spans="1:3">
      <c r="A2502" s="10" t="s">
        <v>1442</v>
      </c>
      <c r="B2502" t="s">
        <v>1443</v>
      </c>
      <c r="C2502"/>
    </row>
    <row r="2503" spans="1:3">
      <c r="A2503" s="10" t="s">
        <v>1446</v>
      </c>
      <c r="B2503" t="s">
        <v>1447</v>
      </c>
      <c r="C2503"/>
    </row>
    <row r="2504" spans="1:3">
      <c r="A2504" s="10" t="s">
        <v>1449</v>
      </c>
      <c r="B2504" t="s">
        <v>1450</v>
      </c>
      <c r="C2504"/>
    </row>
    <row r="2505" spans="1:3">
      <c r="A2505" s="10" t="s">
        <v>1452</v>
      </c>
      <c r="B2505" t="s">
        <v>1453</v>
      </c>
      <c r="C2505"/>
    </row>
    <row r="2506" spans="1:3">
      <c r="A2506" s="10" t="s">
        <v>1459</v>
      </c>
      <c r="B2506" t="s">
        <v>1460</v>
      </c>
      <c r="C2506"/>
    </row>
    <row r="2507" spans="1:3">
      <c r="A2507" s="10" t="s">
        <v>1463</v>
      </c>
      <c r="B2507" t="s">
        <v>1464</v>
      </c>
      <c r="C2507"/>
    </row>
    <row r="2508" spans="1:3">
      <c r="A2508" s="10" t="s">
        <v>1469</v>
      </c>
      <c r="B2508" t="s">
        <v>1470</v>
      </c>
      <c r="C2508"/>
    </row>
    <row r="2509" spans="1:3">
      <c r="A2509" s="10" t="s">
        <v>1472</v>
      </c>
      <c r="B2509" t="s">
        <v>1473</v>
      </c>
      <c r="C2509"/>
    </row>
    <row r="2510" spans="1:3">
      <c r="A2510" s="10" t="s">
        <v>1477</v>
      </c>
      <c r="B2510" t="s">
        <v>1478</v>
      </c>
      <c r="C2510"/>
    </row>
    <row r="2511" spans="1:3">
      <c r="A2511" s="10" t="s">
        <v>1481</v>
      </c>
      <c r="B2511" t="s">
        <v>1482</v>
      </c>
      <c r="C2511"/>
    </row>
    <row r="2512" spans="1:3">
      <c r="A2512" s="10" t="s">
        <v>1484</v>
      </c>
      <c r="B2512" t="s">
        <v>1485</v>
      </c>
      <c r="C2512"/>
    </row>
    <row r="2513" spans="1:3">
      <c r="A2513" s="10" t="s">
        <v>1490</v>
      </c>
      <c r="B2513" t="s">
        <v>1491</v>
      </c>
      <c r="C2513"/>
    </row>
    <row r="2514" spans="1:3">
      <c r="A2514" s="10" t="s">
        <v>1496</v>
      </c>
      <c r="B2514" t="s">
        <v>1497</v>
      </c>
      <c r="C2514"/>
    </row>
    <row r="2515" spans="1:3">
      <c r="A2515" s="10" t="s">
        <v>1500</v>
      </c>
      <c r="B2515" t="s">
        <v>1501</v>
      </c>
      <c r="C2515"/>
    </row>
    <row r="2516" spans="1:3">
      <c r="A2516" s="10" t="s">
        <v>1506</v>
      </c>
      <c r="B2516" t="s">
        <v>1507</v>
      </c>
      <c r="C2516"/>
    </row>
    <row r="2517" spans="1:3">
      <c r="A2517" s="10" t="s">
        <v>1514</v>
      </c>
      <c r="B2517" t="s">
        <v>1515</v>
      </c>
      <c r="C2517"/>
    </row>
    <row r="2518" spans="1:3">
      <c r="A2518" s="10" t="s">
        <v>1518</v>
      </c>
      <c r="B2518" t="s">
        <v>1513</v>
      </c>
      <c r="C2518"/>
    </row>
    <row r="2519" spans="1:3">
      <c r="A2519" s="10" t="s">
        <v>1524</v>
      </c>
      <c r="B2519" t="s">
        <v>1525</v>
      </c>
      <c r="C2519"/>
    </row>
    <row r="2520" spans="1:3">
      <c r="A2520" s="10" t="s">
        <v>1528</v>
      </c>
      <c r="B2520" t="s">
        <v>1529</v>
      </c>
      <c r="C2520"/>
    </row>
    <row r="2521" spans="1:3">
      <c r="A2521" s="10" t="s">
        <v>1534</v>
      </c>
      <c r="B2521" t="s">
        <v>1535</v>
      </c>
      <c r="C2521"/>
    </row>
    <row r="2522" spans="1:3">
      <c r="A2522" s="10" t="s">
        <v>1538</v>
      </c>
      <c r="B2522" t="s">
        <v>1539</v>
      </c>
      <c r="C2522"/>
    </row>
    <row r="2523" spans="1:3">
      <c r="A2523" s="10" t="s">
        <v>1541</v>
      </c>
      <c r="B2523" t="s">
        <v>1542</v>
      </c>
      <c r="C2523"/>
    </row>
    <row r="2524" spans="1:3">
      <c r="A2524" s="10" t="s">
        <v>1544</v>
      </c>
      <c r="B2524" t="s">
        <v>1545</v>
      </c>
      <c r="C2524"/>
    </row>
    <row r="2525" spans="1:3">
      <c r="A2525" s="10" t="s">
        <v>1547</v>
      </c>
      <c r="B2525" t="s">
        <v>1548</v>
      </c>
      <c r="C2525"/>
    </row>
    <row r="2526" spans="1:3">
      <c r="A2526" s="10" t="s">
        <v>1554</v>
      </c>
      <c r="B2526" t="s">
        <v>1555</v>
      </c>
      <c r="C2526"/>
    </row>
    <row r="2527" spans="1:3">
      <c r="A2527" s="10" t="s">
        <v>1558</v>
      </c>
      <c r="B2527" t="s">
        <v>1553</v>
      </c>
      <c r="C2527"/>
    </row>
    <row r="2528" spans="1:3">
      <c r="A2528" s="10" t="s">
        <v>1569</v>
      </c>
      <c r="B2528" t="s">
        <v>1570</v>
      </c>
      <c r="C2528"/>
    </row>
    <row r="2529" spans="1:3">
      <c r="A2529" s="10" t="s">
        <v>1573</v>
      </c>
      <c r="B2529" t="s">
        <v>1574</v>
      </c>
      <c r="C2529"/>
    </row>
    <row r="2530" spans="1:3">
      <c r="A2530" s="10" t="s">
        <v>1576</v>
      </c>
      <c r="B2530" t="s">
        <v>1577</v>
      </c>
      <c r="C2530"/>
    </row>
    <row r="2531" spans="1:3">
      <c r="A2531" s="10" t="s">
        <v>1579</v>
      </c>
      <c r="B2531" t="s">
        <v>1580</v>
      </c>
      <c r="C2531"/>
    </row>
    <row r="2532" spans="1:3">
      <c r="A2532" s="10" t="s">
        <v>1582</v>
      </c>
      <c r="B2532" t="s">
        <v>1583</v>
      </c>
      <c r="C2532"/>
    </row>
    <row r="2533" spans="1:3">
      <c r="A2533" s="10" t="s">
        <v>1588</v>
      </c>
      <c r="B2533" t="s">
        <v>1589</v>
      </c>
      <c r="C2533"/>
    </row>
    <row r="2534" spans="1:3">
      <c r="A2534" s="10" t="s">
        <v>1592</v>
      </c>
      <c r="B2534" t="s">
        <v>1593</v>
      </c>
      <c r="C2534"/>
    </row>
    <row r="2535" spans="1:3">
      <c r="A2535" s="10" t="s">
        <v>1596</v>
      </c>
      <c r="B2535" t="s">
        <v>1597</v>
      </c>
      <c r="C2535"/>
    </row>
    <row r="2536" spans="1:3">
      <c r="A2536" s="10" t="s">
        <v>1599</v>
      </c>
      <c r="B2536" t="s">
        <v>1600</v>
      </c>
      <c r="C2536"/>
    </row>
    <row r="2537" spans="1:3">
      <c r="A2537" s="10" t="s">
        <v>1602</v>
      </c>
      <c r="B2537" t="s">
        <v>1603</v>
      </c>
      <c r="C2537"/>
    </row>
    <row r="2538" spans="1:3">
      <c r="A2538" s="10" t="s">
        <v>1605</v>
      </c>
      <c r="B2538" t="s">
        <v>1606</v>
      </c>
      <c r="C2538"/>
    </row>
    <row r="2539" spans="1:3">
      <c r="A2539" s="10" t="s">
        <v>1610</v>
      </c>
      <c r="B2539" t="s">
        <v>1611</v>
      </c>
      <c r="C2539"/>
    </row>
    <row r="2540" spans="1:3">
      <c r="A2540" s="10" t="s">
        <v>1614</v>
      </c>
      <c r="B2540" t="s">
        <v>1615</v>
      </c>
      <c r="C2540"/>
    </row>
    <row r="2541" spans="1:3">
      <c r="A2541" s="10" t="s">
        <v>1618</v>
      </c>
      <c r="B2541" t="s">
        <v>1619</v>
      </c>
      <c r="C2541"/>
    </row>
    <row r="2542" spans="1:3">
      <c r="A2542" s="10" t="s">
        <v>1622</v>
      </c>
      <c r="B2542" t="s">
        <v>1623</v>
      </c>
      <c r="C2542"/>
    </row>
    <row r="2543" spans="1:3">
      <c r="A2543" s="10" t="s">
        <v>1627</v>
      </c>
      <c r="B2543" t="s">
        <v>1628</v>
      </c>
      <c r="C2543"/>
    </row>
    <row r="2544" spans="1:3">
      <c r="A2544" s="10" t="s">
        <v>1633</v>
      </c>
      <c r="B2544" t="s">
        <v>1634</v>
      </c>
      <c r="C2544"/>
    </row>
    <row r="2545" spans="1:3">
      <c r="A2545" s="10" t="s">
        <v>1637</v>
      </c>
      <c r="B2545" t="s">
        <v>1638</v>
      </c>
      <c r="C2545"/>
    </row>
    <row r="2546" spans="1:3">
      <c r="A2546" s="10" t="s">
        <v>1640</v>
      </c>
      <c r="B2546" t="s">
        <v>1641</v>
      </c>
      <c r="C2546"/>
    </row>
    <row r="2547" spans="1:3">
      <c r="A2547" s="10" t="s">
        <v>1645</v>
      </c>
      <c r="B2547" t="s">
        <v>1646</v>
      </c>
      <c r="C2547"/>
    </row>
    <row r="2548" spans="1:3">
      <c r="A2548" s="10" t="s">
        <v>1649</v>
      </c>
      <c r="B2548" t="s">
        <v>1650</v>
      </c>
      <c r="C2548"/>
    </row>
    <row r="2549" spans="1:3">
      <c r="A2549" s="10" t="s">
        <v>1652</v>
      </c>
      <c r="B2549" t="s">
        <v>1653</v>
      </c>
      <c r="C2549"/>
    </row>
    <row r="2550" spans="1:3">
      <c r="A2550" s="10" t="s">
        <v>1657</v>
      </c>
      <c r="B2550" t="s">
        <v>1658</v>
      </c>
      <c r="C2550"/>
    </row>
    <row r="2551" spans="1:3">
      <c r="A2551" s="10" t="s">
        <v>1661</v>
      </c>
      <c r="B2551" t="s">
        <v>1662</v>
      </c>
      <c r="C2551"/>
    </row>
    <row r="2552" spans="1:3">
      <c r="A2552" s="10" t="s">
        <v>1664</v>
      </c>
      <c r="B2552" t="s">
        <v>1665</v>
      </c>
      <c r="C2552"/>
    </row>
    <row r="2553" spans="1:3">
      <c r="A2553" s="10" t="s">
        <v>1668</v>
      </c>
      <c r="B2553" t="s">
        <v>1669</v>
      </c>
      <c r="C2553"/>
    </row>
    <row r="2554" spans="1:3">
      <c r="A2554" s="10" t="s">
        <v>1671</v>
      </c>
      <c r="B2554" t="s">
        <v>1672</v>
      </c>
      <c r="C2554"/>
    </row>
    <row r="2555" spans="1:3">
      <c r="A2555" s="10" t="s">
        <v>1675</v>
      </c>
      <c r="B2555" t="s">
        <v>1676</v>
      </c>
      <c r="C2555"/>
    </row>
    <row r="2556" spans="1:3">
      <c r="A2556" s="10" t="s">
        <v>1683</v>
      </c>
      <c r="B2556" t="s">
        <v>1684</v>
      </c>
      <c r="C2556"/>
    </row>
    <row r="2557" spans="1:3">
      <c r="A2557" s="10" t="s">
        <v>1689</v>
      </c>
      <c r="B2557" t="s">
        <v>1690</v>
      </c>
      <c r="C2557"/>
    </row>
    <row r="2558" spans="1:3">
      <c r="A2558" s="10" t="s">
        <v>1692</v>
      </c>
      <c r="B2558" t="s">
        <v>1688</v>
      </c>
      <c r="C2558"/>
    </row>
    <row r="2559" spans="1:3">
      <c r="A2559" s="10" t="s">
        <v>1697</v>
      </c>
      <c r="B2559" t="s">
        <v>1698</v>
      </c>
      <c r="C2559"/>
    </row>
    <row r="2560" spans="1:3">
      <c r="A2560" s="10" t="s">
        <v>1702</v>
      </c>
      <c r="B2560" t="s">
        <v>1696</v>
      </c>
      <c r="C2560"/>
    </row>
    <row r="2561" spans="1:3">
      <c r="A2561" s="10" t="s">
        <v>1707</v>
      </c>
      <c r="B2561" t="s">
        <v>1708</v>
      </c>
      <c r="C2561"/>
    </row>
    <row r="2562" spans="1:3">
      <c r="A2562" s="10" t="s">
        <v>1712</v>
      </c>
      <c r="B2562" t="s">
        <v>1713</v>
      </c>
      <c r="C2562"/>
    </row>
    <row r="2563" spans="1:3">
      <c r="A2563" s="10" t="s">
        <v>1717</v>
      </c>
      <c r="B2563" t="s">
        <v>1718</v>
      </c>
      <c r="C2563"/>
    </row>
    <row r="2564" spans="1:3">
      <c r="A2564" s="10" t="s">
        <v>1723</v>
      </c>
      <c r="B2564" t="s">
        <v>1724</v>
      </c>
      <c r="C2564"/>
    </row>
    <row r="2565" spans="1:3">
      <c r="A2565" s="10" t="s">
        <v>1731</v>
      </c>
      <c r="B2565" t="s">
        <v>1732</v>
      </c>
      <c r="C2565"/>
    </row>
    <row r="2566" spans="1:3">
      <c r="A2566" s="10" t="s">
        <v>1736</v>
      </c>
      <c r="B2566" t="s">
        <v>1737</v>
      </c>
      <c r="C2566"/>
    </row>
    <row r="2567" spans="1:3">
      <c r="A2567" s="10" t="s">
        <v>1745</v>
      </c>
      <c r="B2567" t="s">
        <v>1746</v>
      </c>
      <c r="C2567"/>
    </row>
    <row r="2568" spans="1:3">
      <c r="A2568" s="10" t="s">
        <v>1757</v>
      </c>
      <c r="B2568" t="s">
        <v>1758</v>
      </c>
      <c r="C2568"/>
    </row>
    <row r="2569" spans="1:3">
      <c r="A2569" s="10" t="s">
        <v>1762</v>
      </c>
      <c r="B2569" t="s">
        <v>1763</v>
      </c>
      <c r="C2569"/>
    </row>
    <row r="2570" spans="1:3">
      <c r="A2570" s="10" t="s">
        <v>1769</v>
      </c>
      <c r="B2570" t="s">
        <v>1770</v>
      </c>
      <c r="C2570"/>
    </row>
    <row r="2571" spans="1:3">
      <c r="A2571" s="10" t="s">
        <v>1774</v>
      </c>
      <c r="B2571" t="s">
        <v>1775</v>
      </c>
      <c r="C2571"/>
    </row>
    <row r="2572" spans="1:3">
      <c r="A2572" s="10" t="s">
        <v>1778</v>
      </c>
      <c r="B2572" t="s">
        <v>1779</v>
      </c>
      <c r="C2572"/>
    </row>
    <row r="2573" spans="1:3">
      <c r="A2573" s="10" t="s">
        <v>1783</v>
      </c>
      <c r="B2573" t="s">
        <v>1784</v>
      </c>
      <c r="C2573"/>
    </row>
    <row r="2574" spans="1:3">
      <c r="A2574" s="10" t="s">
        <v>1787</v>
      </c>
      <c r="B2574" t="s">
        <v>1788</v>
      </c>
      <c r="C2574"/>
    </row>
    <row r="2575" spans="1:3">
      <c r="A2575" s="10" t="s">
        <v>1796</v>
      </c>
      <c r="B2575" t="s">
        <v>1797</v>
      </c>
      <c r="C2575"/>
    </row>
    <row r="2576" spans="1:3">
      <c r="A2576" s="10" t="s">
        <v>1801</v>
      </c>
      <c r="B2576" t="s">
        <v>1802</v>
      </c>
      <c r="C2576"/>
    </row>
    <row r="2577" spans="1:3">
      <c r="A2577" s="10" t="s">
        <v>1808</v>
      </c>
      <c r="B2577" t="s">
        <v>1809</v>
      </c>
      <c r="C2577"/>
    </row>
    <row r="2578" spans="1:3">
      <c r="A2578" s="10" t="s">
        <v>1813</v>
      </c>
      <c r="B2578" t="s">
        <v>1814</v>
      </c>
      <c r="C2578"/>
    </row>
    <row r="2579" spans="1:3">
      <c r="A2579" s="10" t="s">
        <v>1817</v>
      </c>
      <c r="B2579" t="s">
        <v>1818</v>
      </c>
      <c r="C2579"/>
    </row>
    <row r="2580" spans="1:3">
      <c r="A2580" s="10" t="s">
        <v>1824</v>
      </c>
      <c r="B2580" t="s">
        <v>1825</v>
      </c>
      <c r="C2580"/>
    </row>
    <row r="2581" spans="1:3">
      <c r="A2581" s="10" t="s">
        <v>1829</v>
      </c>
      <c r="B2581" t="s">
        <v>1830</v>
      </c>
      <c r="C2581"/>
    </row>
    <row r="2582" spans="1:3">
      <c r="A2582" s="10" t="s">
        <v>1837</v>
      </c>
      <c r="B2582" t="s">
        <v>1838</v>
      </c>
      <c r="C2582"/>
    </row>
    <row r="2583" spans="1:3">
      <c r="A2583" s="10" t="s">
        <v>1843</v>
      </c>
      <c r="B2583" t="s">
        <v>1844</v>
      </c>
      <c r="C2583"/>
    </row>
    <row r="2584" spans="1:3">
      <c r="A2584" s="10" t="s">
        <v>1847</v>
      </c>
      <c r="B2584" t="s">
        <v>1848</v>
      </c>
      <c r="C2584"/>
    </row>
    <row r="2585" spans="1:3">
      <c r="A2585" s="10" t="s">
        <v>1860</v>
      </c>
      <c r="B2585" t="s">
        <v>1861</v>
      </c>
      <c r="C2585"/>
    </row>
    <row r="2586" spans="1:3">
      <c r="A2586" s="10" t="s">
        <v>1865</v>
      </c>
      <c r="B2586" t="s">
        <v>1866</v>
      </c>
      <c r="C2586"/>
    </row>
    <row r="2587" spans="1:3">
      <c r="A2587" s="10" t="s">
        <v>1868</v>
      </c>
      <c r="B2587" t="s">
        <v>1869</v>
      </c>
      <c r="C2587"/>
    </row>
    <row r="2588" spans="1:3">
      <c r="A2588" s="10" t="s">
        <v>1873</v>
      </c>
      <c r="B2588" t="s">
        <v>1874</v>
      </c>
      <c r="C2588"/>
    </row>
    <row r="2589" spans="1:3">
      <c r="A2589" s="10" t="s">
        <v>1878</v>
      </c>
      <c r="B2589" t="s">
        <v>1879</v>
      </c>
      <c r="C2589"/>
    </row>
    <row r="2590" spans="1:3">
      <c r="A2590" s="10" t="s">
        <v>1882</v>
      </c>
      <c r="B2590" t="s">
        <v>1883</v>
      </c>
      <c r="C2590"/>
    </row>
    <row r="2591" spans="1:3">
      <c r="A2591" s="10" t="s">
        <v>1885</v>
      </c>
      <c r="B2591" t="s">
        <v>1886</v>
      </c>
      <c r="C2591"/>
    </row>
    <row r="2592" spans="1:3">
      <c r="A2592" s="10" t="s">
        <v>1889</v>
      </c>
      <c r="B2592" t="s">
        <v>1890</v>
      </c>
      <c r="C2592"/>
    </row>
    <row r="2593" spans="1:3">
      <c r="A2593" s="10" t="s">
        <v>1893</v>
      </c>
      <c r="B2593" t="s">
        <v>1894</v>
      </c>
      <c r="C2593"/>
    </row>
    <row r="2594" spans="1:3">
      <c r="A2594" s="10" t="s">
        <v>1901</v>
      </c>
      <c r="B2594" t="s">
        <v>1902</v>
      </c>
      <c r="C2594"/>
    </row>
    <row r="2595" spans="1:3">
      <c r="A2595" s="10" t="s">
        <v>1906</v>
      </c>
      <c r="B2595" t="s">
        <v>1907</v>
      </c>
      <c r="C2595"/>
    </row>
    <row r="2596" spans="1:3">
      <c r="A2596" s="10" t="s">
        <v>1909</v>
      </c>
      <c r="B2596" t="s">
        <v>1910</v>
      </c>
      <c r="C2596"/>
    </row>
    <row r="2597" spans="1:3">
      <c r="A2597" s="10" t="s">
        <v>1913</v>
      </c>
      <c r="B2597" t="s">
        <v>1914</v>
      </c>
      <c r="C2597"/>
    </row>
    <row r="2598" spans="1:3">
      <c r="A2598" s="10" t="s">
        <v>1917</v>
      </c>
      <c r="B2598" t="s">
        <v>1918</v>
      </c>
      <c r="C2598"/>
    </row>
    <row r="2599" spans="1:3">
      <c r="A2599" s="10" t="s">
        <v>1920</v>
      </c>
      <c r="B2599" t="s">
        <v>1921</v>
      </c>
      <c r="C2599"/>
    </row>
    <row r="2600" spans="1:3">
      <c r="A2600" s="10" t="s">
        <v>1923</v>
      </c>
      <c r="B2600" t="s">
        <v>1924</v>
      </c>
      <c r="C2600"/>
    </row>
    <row r="2601" spans="1:3">
      <c r="A2601" s="10" t="s">
        <v>1929</v>
      </c>
      <c r="B2601" t="s">
        <v>1930</v>
      </c>
      <c r="C2601"/>
    </row>
    <row r="2602" spans="1:3">
      <c r="A2602" s="10" t="s">
        <v>1942</v>
      </c>
      <c r="B2602" t="s">
        <v>1943</v>
      </c>
      <c r="C2602"/>
    </row>
    <row r="2603" spans="1:3">
      <c r="A2603" s="10" t="s">
        <v>1947</v>
      </c>
      <c r="B2603" t="s">
        <v>1948</v>
      </c>
      <c r="C2603"/>
    </row>
    <row r="2604" spans="1:3">
      <c r="A2604" s="10" t="s">
        <v>1953</v>
      </c>
      <c r="B2604" t="s">
        <v>1954</v>
      </c>
      <c r="C2604"/>
    </row>
    <row r="2605" spans="1:3">
      <c r="A2605" s="10" t="s">
        <v>1956</v>
      </c>
      <c r="B2605" t="s">
        <v>1957</v>
      </c>
      <c r="C2605"/>
    </row>
    <row r="2606" spans="1:3">
      <c r="A2606" s="10" t="s">
        <v>1964</v>
      </c>
      <c r="B2606" t="s">
        <v>1965</v>
      </c>
      <c r="C2606"/>
    </row>
    <row r="2607" spans="1:3">
      <c r="A2607" s="10" t="s">
        <v>1969</v>
      </c>
      <c r="B2607" t="s">
        <v>1970</v>
      </c>
      <c r="C2607"/>
    </row>
    <row r="2608" spans="1:3">
      <c r="A2608" s="10" t="s">
        <v>1975</v>
      </c>
      <c r="B2608" t="s">
        <v>1976</v>
      </c>
      <c r="C2608"/>
    </row>
    <row r="2609" spans="1:3">
      <c r="A2609" s="10" t="s">
        <v>1981</v>
      </c>
      <c r="B2609" t="s">
        <v>1982</v>
      </c>
      <c r="C2609"/>
    </row>
    <row r="2610" spans="1:3">
      <c r="A2610" s="10" t="s">
        <v>1987</v>
      </c>
      <c r="B2610" t="s">
        <v>1988</v>
      </c>
      <c r="C2610"/>
    </row>
    <row r="2611" spans="1:3">
      <c r="A2611" s="10" t="s">
        <v>1992</v>
      </c>
      <c r="B2611" t="s">
        <v>1993</v>
      </c>
      <c r="C2611"/>
    </row>
    <row r="2612" spans="1:3">
      <c r="A2612" s="10" t="s">
        <v>1996</v>
      </c>
      <c r="B2612" t="s">
        <v>1997</v>
      </c>
      <c r="C2612"/>
    </row>
    <row r="2613" spans="1:3">
      <c r="A2613" s="10" t="s">
        <v>2002</v>
      </c>
      <c r="B2613" t="s">
        <v>2003</v>
      </c>
      <c r="C2613"/>
    </row>
    <row r="2614" spans="1:3">
      <c r="A2614" s="10" t="s">
        <v>2007</v>
      </c>
      <c r="B2614" t="s">
        <v>2008</v>
      </c>
      <c r="C2614"/>
    </row>
    <row r="2615" spans="1:3">
      <c r="A2615" s="10" t="s">
        <v>2011</v>
      </c>
      <c r="B2615" t="s">
        <v>2012</v>
      </c>
      <c r="C2615"/>
    </row>
    <row r="2616" spans="1:3">
      <c r="A2616" s="10" t="s">
        <v>2024</v>
      </c>
      <c r="B2616" t="s">
        <v>2025</v>
      </c>
      <c r="C2616"/>
    </row>
    <row r="2617" spans="1:3">
      <c r="A2617" s="10" t="s">
        <v>2029</v>
      </c>
      <c r="B2617" t="s">
        <v>2030</v>
      </c>
      <c r="C2617"/>
    </row>
    <row r="2618" spans="1:3">
      <c r="A2618" s="10" t="s">
        <v>2036</v>
      </c>
      <c r="B2618" t="s">
        <v>2037</v>
      </c>
      <c r="C2618"/>
    </row>
    <row r="2619" spans="1:3">
      <c r="A2619" s="10" t="s">
        <v>2039</v>
      </c>
      <c r="B2619" t="s">
        <v>2040</v>
      </c>
      <c r="C2619"/>
    </row>
    <row r="2620" spans="1:3">
      <c r="A2620" s="10" t="s">
        <v>2045</v>
      </c>
      <c r="B2620" t="s">
        <v>2046</v>
      </c>
      <c r="C2620"/>
    </row>
    <row r="2621" spans="1:3">
      <c r="A2621" s="10" t="s">
        <v>2049</v>
      </c>
      <c r="B2621" t="s">
        <v>2050</v>
      </c>
      <c r="C2621"/>
    </row>
    <row r="2622" spans="1:3">
      <c r="A2622" s="10" t="s">
        <v>2052</v>
      </c>
      <c r="B2622" t="s">
        <v>2053</v>
      </c>
      <c r="C2622"/>
    </row>
    <row r="2623" spans="1:3">
      <c r="A2623" s="10" t="s">
        <v>2060</v>
      </c>
      <c r="B2623" t="s">
        <v>2061</v>
      </c>
      <c r="C2623"/>
    </row>
    <row r="2624" spans="1:3">
      <c r="A2624" s="10" t="s">
        <v>2064</v>
      </c>
      <c r="B2624" t="s">
        <v>2065</v>
      </c>
      <c r="C2624"/>
    </row>
    <row r="2625" spans="1:3">
      <c r="A2625" s="10" t="s">
        <v>2070</v>
      </c>
      <c r="B2625" t="s">
        <v>2071</v>
      </c>
      <c r="C2625"/>
    </row>
    <row r="2626" spans="1:3">
      <c r="A2626" s="10" t="s">
        <v>2079</v>
      </c>
      <c r="B2626" t="s">
        <v>2080</v>
      </c>
      <c r="C2626"/>
    </row>
    <row r="2627" spans="1:3">
      <c r="A2627" s="10" t="s">
        <v>2083</v>
      </c>
      <c r="B2627" t="s">
        <v>2084</v>
      </c>
      <c r="C2627"/>
    </row>
    <row r="2628" spans="1:3">
      <c r="A2628" s="10" t="s">
        <v>2087</v>
      </c>
      <c r="B2628" t="s">
        <v>2088</v>
      </c>
      <c r="C2628"/>
    </row>
    <row r="2629" spans="1:3">
      <c r="A2629" s="10" t="s">
        <v>2090</v>
      </c>
      <c r="B2629" t="s">
        <v>2091</v>
      </c>
      <c r="C2629"/>
    </row>
    <row r="2630" spans="1:3">
      <c r="A2630" s="10" t="s">
        <v>2094</v>
      </c>
      <c r="B2630" t="s">
        <v>2095</v>
      </c>
      <c r="C2630"/>
    </row>
    <row r="2631" spans="1:3">
      <c r="A2631" s="10" t="s">
        <v>2102</v>
      </c>
      <c r="B2631" t="s">
        <v>2103</v>
      </c>
      <c r="C2631"/>
    </row>
    <row r="2632" spans="1:3">
      <c r="A2632" s="10" t="s">
        <v>2106</v>
      </c>
      <c r="B2632" t="s">
        <v>2107</v>
      </c>
      <c r="C2632"/>
    </row>
    <row r="2633" spans="1:3">
      <c r="A2633" s="10" t="s">
        <v>2112</v>
      </c>
      <c r="B2633" t="s">
        <v>2113</v>
      </c>
      <c r="C2633"/>
    </row>
    <row r="2634" spans="1:3">
      <c r="A2634" s="10" t="s">
        <v>2119</v>
      </c>
      <c r="B2634" t="s">
        <v>2120</v>
      </c>
      <c r="C2634"/>
    </row>
    <row r="2635" spans="1:3">
      <c r="A2635" s="10" t="s">
        <v>2123</v>
      </c>
      <c r="B2635" t="s">
        <v>2124</v>
      </c>
      <c r="C2635"/>
    </row>
    <row r="2636" spans="1:3">
      <c r="A2636" s="10" t="s">
        <v>2134</v>
      </c>
      <c r="B2636" t="s">
        <v>2135</v>
      </c>
      <c r="C2636"/>
    </row>
    <row r="2637" spans="1:3">
      <c r="A2637" s="10" t="s">
        <v>2138</v>
      </c>
      <c r="B2637" t="s">
        <v>2139</v>
      </c>
      <c r="C2637"/>
    </row>
    <row r="2638" spans="1:3">
      <c r="A2638" s="10" t="s">
        <v>2145</v>
      </c>
      <c r="B2638" t="s">
        <v>2146</v>
      </c>
      <c r="C2638"/>
    </row>
    <row r="2639" spans="1:3">
      <c r="A2639" s="10" t="s">
        <v>2149</v>
      </c>
      <c r="B2639" t="s">
        <v>2150</v>
      </c>
      <c r="C2639"/>
    </row>
    <row r="2640" spans="1:3">
      <c r="A2640" s="10" t="s">
        <v>2155</v>
      </c>
      <c r="B2640" t="s">
        <v>2156</v>
      </c>
      <c r="C2640"/>
    </row>
    <row r="2641" spans="1:3">
      <c r="A2641" s="10" t="s">
        <v>2160</v>
      </c>
      <c r="B2641" t="s">
        <v>2889</v>
      </c>
      <c r="C2641"/>
    </row>
    <row r="2642" spans="1:3">
      <c r="A2642" s="10" t="s">
        <v>2165</v>
      </c>
      <c r="B2642" t="s">
        <v>2166</v>
      </c>
      <c r="C2642"/>
    </row>
    <row r="2643" spans="1:3">
      <c r="A2643" s="10" t="s">
        <v>2170</v>
      </c>
      <c r="B2643" t="s">
        <v>2171</v>
      </c>
      <c r="C2643"/>
    </row>
    <row r="2644" spans="1:3">
      <c r="A2644" s="10" t="s">
        <v>2178</v>
      </c>
      <c r="B2644" t="s">
        <v>2179</v>
      </c>
      <c r="C2644"/>
    </row>
    <row r="2645" spans="1:3">
      <c r="A2645" s="10" t="s">
        <v>2182</v>
      </c>
      <c r="B2645" t="s">
        <v>2183</v>
      </c>
      <c r="C2645"/>
    </row>
    <row r="2646" spans="1:3">
      <c r="A2646" s="10" t="s">
        <v>2186</v>
      </c>
      <c r="B2646" t="s">
        <v>2187</v>
      </c>
      <c r="C2646"/>
    </row>
    <row r="2647" spans="1:3">
      <c r="A2647" s="10" t="s">
        <v>2191</v>
      </c>
      <c r="B2647" t="s">
        <v>2192</v>
      </c>
      <c r="C2647"/>
    </row>
    <row r="2648" spans="1:3">
      <c r="A2648" s="10" t="s">
        <v>2195</v>
      </c>
      <c r="B2648" t="s">
        <v>2196</v>
      </c>
      <c r="C2648"/>
    </row>
    <row r="2649" spans="1:3">
      <c r="A2649" s="10" t="s">
        <v>2200</v>
      </c>
      <c r="B2649" t="s">
        <v>2201</v>
      </c>
      <c r="C2649"/>
    </row>
    <row r="2650" spans="1:3">
      <c r="A2650" s="10" t="s">
        <v>2204</v>
      </c>
      <c r="B2650" t="s">
        <v>2205</v>
      </c>
      <c r="C2650"/>
    </row>
    <row r="2651" spans="1:3">
      <c r="A2651" s="10" t="s">
        <v>2207</v>
      </c>
      <c r="B2651" t="s">
        <v>2208</v>
      </c>
      <c r="C2651"/>
    </row>
    <row r="2652" spans="1:3">
      <c r="A2652" s="10" t="s">
        <v>2212</v>
      </c>
      <c r="B2652" t="s">
        <v>2213</v>
      </c>
      <c r="C2652"/>
    </row>
    <row r="2653" spans="1:3">
      <c r="A2653" s="10" t="s">
        <v>2216</v>
      </c>
      <c r="B2653" t="s">
        <v>2217</v>
      </c>
      <c r="C2653"/>
    </row>
    <row r="2654" spans="1:3">
      <c r="A2654" s="10" t="s">
        <v>2220</v>
      </c>
      <c r="B2654" t="s">
        <v>2221</v>
      </c>
      <c r="C2654"/>
    </row>
    <row r="2655" spans="1:3">
      <c r="A2655" s="10" t="s">
        <v>2224</v>
      </c>
      <c r="B2655" t="s">
        <v>2225</v>
      </c>
      <c r="C2655"/>
    </row>
    <row r="2656" spans="1:3">
      <c r="A2656" s="10" t="s">
        <v>2228</v>
      </c>
      <c r="B2656" t="s">
        <v>2229</v>
      </c>
      <c r="C2656"/>
    </row>
    <row r="2657" spans="1:3">
      <c r="A2657" s="10" t="s">
        <v>2231</v>
      </c>
      <c r="B2657" t="s">
        <v>2232</v>
      </c>
      <c r="C2657"/>
    </row>
    <row r="2658" spans="1:3">
      <c r="A2658" s="10" t="s">
        <v>2234</v>
      </c>
      <c r="B2658" t="s">
        <v>2235</v>
      </c>
      <c r="C2658"/>
    </row>
    <row r="2659" spans="1:3">
      <c r="A2659" s="10" t="s">
        <v>2243</v>
      </c>
      <c r="B2659" t="s">
        <v>2244</v>
      </c>
      <c r="C2659"/>
    </row>
    <row r="2660" spans="1:3">
      <c r="A2660" s="10" t="s">
        <v>2246</v>
      </c>
      <c r="B2660" t="s">
        <v>2247</v>
      </c>
      <c r="C2660"/>
    </row>
    <row r="2661" spans="1:3">
      <c r="A2661" s="10" t="s">
        <v>2252</v>
      </c>
      <c r="B2661" t="s">
        <v>2253</v>
      </c>
      <c r="C2661"/>
    </row>
    <row r="2662" spans="1:3">
      <c r="A2662" s="10" t="s">
        <v>2257</v>
      </c>
      <c r="B2662" t="s">
        <v>2258</v>
      </c>
      <c r="C2662"/>
    </row>
    <row r="2663" spans="1:3">
      <c r="A2663" s="10" t="s">
        <v>2260</v>
      </c>
      <c r="B2663" t="s">
        <v>2261</v>
      </c>
      <c r="C2663"/>
    </row>
    <row r="2664" spans="1:3">
      <c r="A2664" s="10" t="s">
        <v>2264</v>
      </c>
      <c r="B2664" t="s">
        <v>2265</v>
      </c>
      <c r="C2664"/>
    </row>
    <row r="2665" spans="1:3">
      <c r="A2665" s="10" t="s">
        <v>2268</v>
      </c>
      <c r="B2665" t="s">
        <v>2269</v>
      </c>
      <c r="C2665"/>
    </row>
    <row r="2666" spans="1:3">
      <c r="A2666" s="10" t="s">
        <v>2271</v>
      </c>
      <c r="B2666" t="s">
        <v>2272</v>
      </c>
      <c r="C2666"/>
    </row>
    <row r="2667" spans="1:3">
      <c r="A2667" s="10" t="s">
        <v>2275</v>
      </c>
      <c r="B2667" t="s">
        <v>2276</v>
      </c>
      <c r="C2667"/>
    </row>
    <row r="2668" spans="1:3">
      <c r="A2668" s="10" t="s">
        <v>2278</v>
      </c>
      <c r="B2668" t="s">
        <v>2279</v>
      </c>
      <c r="C2668"/>
    </row>
    <row r="2669" spans="1:3">
      <c r="A2669" s="10" t="s">
        <v>2281</v>
      </c>
      <c r="B2669" t="s">
        <v>2282</v>
      </c>
      <c r="C2669"/>
    </row>
    <row r="2670" spans="1:3">
      <c r="A2670" s="10" t="s">
        <v>2285</v>
      </c>
      <c r="B2670" t="s">
        <v>2286</v>
      </c>
      <c r="C2670"/>
    </row>
    <row r="2671" spans="1:3">
      <c r="A2671" s="10" t="s">
        <v>2289</v>
      </c>
      <c r="B2671" t="s">
        <v>2290</v>
      </c>
      <c r="C2671"/>
    </row>
    <row r="2672" spans="1:3">
      <c r="A2672" s="10" t="s">
        <v>2298</v>
      </c>
      <c r="B2672" t="s">
        <v>2299</v>
      </c>
      <c r="C2672"/>
    </row>
    <row r="2673" spans="1:3">
      <c r="A2673" s="10" t="s">
        <v>2302</v>
      </c>
      <c r="B2673" t="s">
        <v>2297</v>
      </c>
      <c r="C2673"/>
    </row>
    <row r="2674" spans="1:3">
      <c r="A2674" s="10" t="s">
        <v>2306</v>
      </c>
      <c r="B2674" t="s">
        <v>2307</v>
      </c>
      <c r="C2674"/>
    </row>
    <row r="2675" spans="1:3">
      <c r="A2675" s="10" t="s">
        <v>2309</v>
      </c>
      <c r="B2675" t="s">
        <v>2310</v>
      </c>
      <c r="C2675"/>
    </row>
    <row r="2676" spans="1:3">
      <c r="A2676" s="10" t="s">
        <v>2312</v>
      </c>
      <c r="B2676" t="s">
        <v>2313</v>
      </c>
      <c r="C2676"/>
    </row>
    <row r="2677" spans="1:3">
      <c r="A2677" s="10" t="s">
        <v>2317</v>
      </c>
      <c r="B2677" t="s">
        <v>2318</v>
      </c>
      <c r="C2677"/>
    </row>
    <row r="2678" spans="1:3">
      <c r="A2678" s="10" t="s">
        <v>2320</v>
      </c>
      <c r="B2678" t="s">
        <v>2321</v>
      </c>
      <c r="C2678"/>
    </row>
    <row r="2679" spans="1:3">
      <c r="A2679" s="10" t="s">
        <v>2324</v>
      </c>
      <c r="B2679" t="s">
        <v>2325</v>
      </c>
      <c r="C2679"/>
    </row>
    <row r="2680" spans="1:3">
      <c r="A2680" s="10" t="s">
        <v>2329</v>
      </c>
      <c r="B2680" t="s">
        <v>2330</v>
      </c>
      <c r="C2680"/>
    </row>
    <row r="2681" spans="1:3">
      <c r="A2681" s="10" t="s">
        <v>2333</v>
      </c>
      <c r="B2681" t="s">
        <v>2334</v>
      </c>
      <c r="C2681"/>
    </row>
    <row r="2682" spans="1:3">
      <c r="A2682" s="10" t="s">
        <v>2339</v>
      </c>
      <c r="B2682" t="s">
        <v>2340</v>
      </c>
      <c r="C2682"/>
    </row>
    <row r="2683" spans="1:3">
      <c r="A2683" s="10" t="s">
        <v>2343</v>
      </c>
      <c r="B2683" t="s">
        <v>2344</v>
      </c>
      <c r="C2683"/>
    </row>
    <row r="2684" spans="1:3">
      <c r="A2684" s="10" t="s">
        <v>2346</v>
      </c>
      <c r="B2684" t="s">
        <v>2347</v>
      </c>
      <c r="C2684"/>
    </row>
    <row r="2685" spans="1:3">
      <c r="A2685" s="10" t="s">
        <v>2349</v>
      </c>
      <c r="B2685" t="s">
        <v>2350</v>
      </c>
      <c r="C2685"/>
    </row>
    <row r="2686" spans="1:3">
      <c r="A2686" s="10" t="s">
        <v>2352</v>
      </c>
      <c r="B2686" t="s">
        <v>2353</v>
      </c>
      <c r="C2686"/>
    </row>
    <row r="2687" spans="1:3">
      <c r="A2687" s="10" t="s">
        <v>2359</v>
      </c>
      <c r="B2687" t="s">
        <v>2360</v>
      </c>
      <c r="C2687"/>
    </row>
    <row r="2688" spans="1:3">
      <c r="A2688" s="10" t="s">
        <v>2363</v>
      </c>
      <c r="B2688" t="s">
        <v>2364</v>
      </c>
      <c r="C2688"/>
    </row>
    <row r="2689" spans="1:3">
      <c r="A2689" s="10" t="s">
        <v>2366</v>
      </c>
      <c r="B2689" t="s">
        <v>2367</v>
      </c>
      <c r="C2689"/>
    </row>
    <row r="2690" spans="1:3">
      <c r="A2690" s="10" t="s">
        <v>2374</v>
      </c>
      <c r="B2690" t="s">
        <v>2375</v>
      </c>
      <c r="C2690"/>
    </row>
    <row r="2691" spans="1:3">
      <c r="A2691" s="10" t="s">
        <v>2377</v>
      </c>
      <c r="B2691" t="s">
        <v>2378</v>
      </c>
      <c r="C2691"/>
    </row>
    <row r="2692" spans="1:3">
      <c r="A2692" s="10" t="s">
        <v>2380</v>
      </c>
      <c r="B2692" t="s">
        <v>2381</v>
      </c>
      <c r="C2692"/>
    </row>
    <row r="2693" spans="1:3">
      <c r="A2693" s="10" t="s">
        <v>2383</v>
      </c>
      <c r="B2693" t="s">
        <v>2384</v>
      </c>
      <c r="C2693"/>
    </row>
    <row r="2694" spans="1:3">
      <c r="A2694" s="10" t="s">
        <v>2386</v>
      </c>
      <c r="B2694" t="s">
        <v>2387</v>
      </c>
      <c r="C2694"/>
    </row>
    <row r="2695" spans="1:3">
      <c r="A2695" s="10" t="s">
        <v>2389</v>
      </c>
      <c r="B2695" t="s">
        <v>2390</v>
      </c>
      <c r="C2695"/>
    </row>
    <row r="2696" spans="1:3">
      <c r="A2696" s="10" t="s">
        <v>2396</v>
      </c>
      <c r="B2696" t="s">
        <v>2397</v>
      </c>
      <c r="C2696"/>
    </row>
    <row r="2697" spans="1:3">
      <c r="A2697" s="10" t="s">
        <v>2400</v>
      </c>
      <c r="B2697" t="s">
        <v>2401</v>
      </c>
      <c r="C2697"/>
    </row>
    <row r="2698" spans="1:3">
      <c r="A2698" s="10" t="s">
        <v>2403</v>
      </c>
      <c r="B2698" t="s">
        <v>2404</v>
      </c>
      <c r="C2698"/>
    </row>
    <row r="2699" spans="1:3">
      <c r="A2699" s="10" t="s">
        <v>2409</v>
      </c>
      <c r="B2699" t="s">
        <v>2410</v>
      </c>
      <c r="C2699"/>
    </row>
    <row r="2700" spans="1:3">
      <c r="A2700" s="10" t="s">
        <v>2413</v>
      </c>
      <c r="B2700" t="s">
        <v>2414</v>
      </c>
      <c r="C2700"/>
    </row>
    <row r="2701" spans="1:3">
      <c r="A2701" s="10" t="s">
        <v>2418</v>
      </c>
      <c r="B2701" t="s">
        <v>2419</v>
      </c>
      <c r="C2701"/>
    </row>
    <row r="2702" spans="1:3">
      <c r="A2702" s="10" t="s">
        <v>2421</v>
      </c>
      <c r="B2702" t="s">
        <v>2422</v>
      </c>
      <c r="C2702"/>
    </row>
    <row r="2703" spans="1:3">
      <c r="A2703" s="10" t="s">
        <v>2424</v>
      </c>
      <c r="B2703" t="s">
        <v>2425</v>
      </c>
      <c r="C2703"/>
    </row>
    <row r="2704" spans="1:3">
      <c r="A2704" s="10" t="s">
        <v>2427</v>
      </c>
      <c r="B2704" t="s">
        <v>2428</v>
      </c>
      <c r="C2704"/>
    </row>
    <row r="2705" spans="1:3">
      <c r="A2705" s="10" t="s">
        <v>2430</v>
      </c>
      <c r="B2705" t="s">
        <v>2431</v>
      </c>
      <c r="C2705"/>
    </row>
    <row r="2706" spans="1:3">
      <c r="A2706" s="10" t="s">
        <v>2439</v>
      </c>
      <c r="B2706" t="s">
        <v>2440</v>
      </c>
      <c r="C2706"/>
    </row>
    <row r="2707" spans="1:3">
      <c r="A2707" s="10" t="s">
        <v>2443</v>
      </c>
      <c r="B2707" t="s">
        <v>2444</v>
      </c>
      <c r="C2707"/>
    </row>
    <row r="2708" spans="1:3">
      <c r="A2708" s="10" t="s">
        <v>2447</v>
      </c>
      <c r="B2708" t="s">
        <v>2448</v>
      </c>
      <c r="C2708"/>
    </row>
    <row r="2709" spans="1:3">
      <c r="A2709" s="10" t="s">
        <v>2451</v>
      </c>
      <c r="B2709" t="s">
        <v>2452</v>
      </c>
      <c r="C2709"/>
    </row>
    <row r="2710" spans="1:3">
      <c r="A2710" s="10" t="s">
        <v>2454</v>
      </c>
      <c r="B2710" t="s">
        <v>2455</v>
      </c>
      <c r="C2710"/>
    </row>
    <row r="2711" spans="1:3">
      <c r="A2711" s="10" t="s">
        <v>2457</v>
      </c>
      <c r="B2711" t="s">
        <v>2458</v>
      </c>
      <c r="C2711"/>
    </row>
    <row r="2712" spans="1:3">
      <c r="A2712" s="10" t="s">
        <v>2461</v>
      </c>
      <c r="B2712" t="s">
        <v>2462</v>
      </c>
      <c r="C2712"/>
    </row>
    <row r="2713" spans="1:3">
      <c r="A2713" s="10" t="s">
        <v>2466</v>
      </c>
      <c r="B2713" t="s">
        <v>2467</v>
      </c>
      <c r="C2713"/>
    </row>
    <row r="2714" spans="1:3">
      <c r="A2714" s="10" t="s">
        <v>2474</v>
      </c>
      <c r="B2714" t="s">
        <v>2475</v>
      </c>
      <c r="C2714"/>
    </row>
    <row r="2715" spans="1:3">
      <c r="A2715" s="10" t="s">
        <v>2478</v>
      </c>
      <c r="B2715" t="s">
        <v>2479</v>
      </c>
      <c r="C2715"/>
    </row>
    <row r="2716" spans="1:3">
      <c r="A2716" s="10" t="s">
        <v>2481</v>
      </c>
      <c r="B2716" t="s">
        <v>2482</v>
      </c>
      <c r="C2716"/>
    </row>
    <row r="2717" spans="1:3">
      <c r="A2717" s="10" t="s">
        <v>2488</v>
      </c>
      <c r="B2717" t="s">
        <v>2489</v>
      </c>
      <c r="C2717"/>
    </row>
    <row r="2718" spans="1:3">
      <c r="A2718" s="10" t="s">
        <v>2496</v>
      </c>
      <c r="B2718" t="s">
        <v>2497</v>
      </c>
      <c r="C2718"/>
    </row>
    <row r="2719" spans="1:3">
      <c r="A2719" s="10" t="s">
        <v>2506</v>
      </c>
      <c r="B2719" t="s">
        <v>2507</v>
      </c>
      <c r="C2719"/>
    </row>
    <row r="2720" spans="1:3">
      <c r="A2720" s="10" t="s">
        <v>2511</v>
      </c>
      <c r="B2720" t="s">
        <v>2512</v>
      </c>
      <c r="C2720"/>
    </row>
    <row r="2721" spans="1:3">
      <c r="A2721" s="10" t="s">
        <v>2519</v>
      </c>
      <c r="B2721" t="s">
        <v>2520</v>
      </c>
      <c r="C2721"/>
    </row>
    <row r="2722" spans="1:3">
      <c r="A2722" s="10" t="s">
        <v>2531</v>
      </c>
      <c r="B2722" t="s">
        <v>2532</v>
      </c>
      <c r="C2722"/>
    </row>
    <row r="2723" spans="1:3">
      <c r="A2723" s="10" t="s">
        <v>2534</v>
      </c>
      <c r="B2723" t="s">
        <v>2535</v>
      </c>
      <c r="C2723"/>
    </row>
    <row r="2724" spans="1:3">
      <c r="A2724" s="10" t="s">
        <v>2537</v>
      </c>
      <c r="B2724" t="s">
        <v>2538</v>
      </c>
      <c r="C2724"/>
    </row>
    <row r="2725" spans="1:3">
      <c r="A2725" s="10" t="s">
        <v>2540</v>
      </c>
      <c r="B2725" t="s">
        <v>2541</v>
      </c>
      <c r="C2725"/>
    </row>
    <row r="2726" spans="1:3">
      <c r="A2726" s="10" t="s">
        <v>2543</v>
      </c>
      <c r="B2726" t="s">
        <v>2544</v>
      </c>
      <c r="C2726"/>
    </row>
    <row r="2727" spans="1:3">
      <c r="A2727" s="10" t="s">
        <v>2547</v>
      </c>
      <c r="B2727" t="s">
        <v>2548</v>
      </c>
      <c r="C2727"/>
    </row>
    <row r="2728" spans="1:3">
      <c r="A2728" s="10" t="s">
        <v>2550</v>
      </c>
      <c r="B2728" t="s">
        <v>2551</v>
      </c>
      <c r="C2728"/>
    </row>
    <row r="2729" spans="1:3">
      <c r="A2729" s="10" t="s">
        <v>2555</v>
      </c>
      <c r="B2729" t="s">
        <v>2556</v>
      </c>
      <c r="C2729"/>
    </row>
    <row r="2730" spans="1:3">
      <c r="A2730" s="10" t="s">
        <v>2559</v>
      </c>
      <c r="B2730" t="s">
        <v>2560</v>
      </c>
      <c r="C2730"/>
    </row>
    <row r="2731" spans="1:3">
      <c r="A2731" s="10" t="s">
        <v>2562</v>
      </c>
      <c r="B2731" t="s">
        <v>2563</v>
      </c>
      <c r="C2731"/>
    </row>
    <row r="2732" spans="1:3">
      <c r="A2732" s="10" t="s">
        <v>2567</v>
      </c>
      <c r="B2732" t="s">
        <v>2568</v>
      </c>
      <c r="C2732"/>
    </row>
    <row r="2733" spans="1:3">
      <c r="A2733" s="10" t="s">
        <v>2571</v>
      </c>
      <c r="B2733" t="s">
        <v>2572</v>
      </c>
      <c r="C2733"/>
    </row>
    <row r="2734" spans="1:3">
      <c r="A2734" s="10" t="s">
        <v>2580</v>
      </c>
      <c r="B2734" t="s">
        <v>2581</v>
      </c>
      <c r="C2734"/>
    </row>
    <row r="2735" spans="1:3">
      <c r="A2735" s="10" t="s">
        <v>2585</v>
      </c>
      <c r="B2735" t="s">
        <v>2586</v>
      </c>
      <c r="C2735"/>
    </row>
    <row r="2736" spans="1:3">
      <c r="A2736" s="10" t="s">
        <v>2588</v>
      </c>
      <c r="B2736" t="s">
        <v>2589</v>
      </c>
      <c r="C2736"/>
    </row>
    <row r="2737" spans="1:3">
      <c r="A2737" s="10" t="s">
        <v>2597</v>
      </c>
      <c r="B2737" t="s">
        <v>2598</v>
      </c>
      <c r="C2737"/>
    </row>
    <row r="2738" spans="1:3">
      <c r="A2738" s="10" t="s">
        <v>2603</v>
      </c>
      <c r="B2738" t="s">
        <v>2604</v>
      </c>
      <c r="C2738"/>
    </row>
    <row r="2739" spans="1:3">
      <c r="A2739" s="10" t="s">
        <v>2607</v>
      </c>
      <c r="B2739" t="s">
        <v>2608</v>
      </c>
      <c r="C2739"/>
    </row>
    <row r="2740" spans="1:3">
      <c r="A2740" s="10" t="s">
        <v>2611</v>
      </c>
      <c r="B2740" t="s">
        <v>2612</v>
      </c>
      <c r="C2740"/>
    </row>
    <row r="2741" spans="1:3">
      <c r="A2741" s="10" t="s">
        <v>2615</v>
      </c>
      <c r="B2741" t="s">
        <v>2616</v>
      </c>
      <c r="C2741"/>
    </row>
    <row r="2742" spans="1:3">
      <c r="A2742" s="10" t="s">
        <v>2618</v>
      </c>
      <c r="B2742" t="s">
        <v>2619</v>
      </c>
      <c r="C2742"/>
    </row>
    <row r="2743" spans="1:3">
      <c r="A2743" s="10" t="s">
        <v>2622</v>
      </c>
      <c r="B2743" t="s">
        <v>2623</v>
      </c>
      <c r="C2743"/>
    </row>
    <row r="2744" spans="1:3">
      <c r="A2744" s="10" t="s">
        <v>2626</v>
      </c>
      <c r="B2744" t="s">
        <v>2627</v>
      </c>
      <c r="C2744"/>
    </row>
    <row r="2745" spans="1:3">
      <c r="A2745" s="10" t="s">
        <v>2632</v>
      </c>
      <c r="B2745" t="s">
        <v>2633</v>
      </c>
      <c r="C2745"/>
    </row>
    <row r="2746" spans="1:3">
      <c r="A2746" s="10" t="s">
        <v>2636</v>
      </c>
      <c r="B2746" t="s">
        <v>2637</v>
      </c>
      <c r="C2746"/>
    </row>
    <row r="2747" spans="1:3">
      <c r="A2747" s="10" t="s">
        <v>2639</v>
      </c>
      <c r="B2747" t="s">
        <v>2640</v>
      </c>
      <c r="C2747"/>
    </row>
    <row r="2748" spans="1:3">
      <c r="A2748" s="10" t="s">
        <v>2645</v>
      </c>
      <c r="B2748" t="s">
        <v>2646</v>
      </c>
      <c r="C2748"/>
    </row>
    <row r="2749" spans="1:3">
      <c r="A2749" s="10" t="s">
        <v>2653</v>
      </c>
      <c r="B2749" t="s">
        <v>2654</v>
      </c>
      <c r="C2749"/>
    </row>
    <row r="2750" spans="1:3">
      <c r="A2750" s="10" t="s">
        <v>2657</v>
      </c>
      <c r="B2750" t="s">
        <v>2658</v>
      </c>
      <c r="C2750"/>
    </row>
    <row r="2751" spans="1:3">
      <c r="A2751" s="10" t="s">
        <v>2660</v>
      </c>
      <c r="B2751" t="s">
        <v>2661</v>
      </c>
      <c r="C2751"/>
    </row>
    <row r="2752" spans="1:3">
      <c r="A2752" s="10" t="s">
        <v>2663</v>
      </c>
      <c r="B2752" t="s">
        <v>2664</v>
      </c>
      <c r="C2752"/>
    </row>
    <row r="2753" spans="1:3">
      <c r="A2753" s="10" t="s">
        <v>2667</v>
      </c>
      <c r="B2753" t="s">
        <v>2668</v>
      </c>
      <c r="C2753"/>
    </row>
    <row r="2754" spans="1:3">
      <c r="A2754" s="10" t="s">
        <v>2676</v>
      </c>
      <c r="B2754" t="s">
        <v>2677</v>
      </c>
      <c r="C2754"/>
    </row>
    <row r="2755" spans="1:3">
      <c r="A2755" s="10" t="s">
        <v>2680</v>
      </c>
      <c r="B2755" t="s">
        <v>2681</v>
      </c>
      <c r="C2755"/>
    </row>
    <row r="2756" spans="1:3">
      <c r="A2756" s="10" t="s">
        <v>2687</v>
      </c>
      <c r="B2756" t="s">
        <v>2688</v>
      </c>
      <c r="C2756"/>
    </row>
    <row r="2757" spans="1:3">
      <c r="A2757" s="10" t="s">
        <v>2690</v>
      </c>
      <c r="B2757" t="s">
        <v>2686</v>
      </c>
      <c r="C2757"/>
    </row>
    <row r="2758" spans="1:3">
      <c r="A2758" s="10" t="s">
        <v>2692</v>
      </c>
      <c r="B2758" t="s">
        <v>2693</v>
      </c>
      <c r="C2758"/>
    </row>
    <row r="2759" spans="1:3">
      <c r="A2759" s="10" t="s">
        <v>2698</v>
      </c>
      <c r="B2759" t="s">
        <v>2699</v>
      </c>
      <c r="C2759"/>
    </row>
    <row r="2760" spans="1:3">
      <c r="A2760" s="10" t="s">
        <v>2701</v>
      </c>
      <c r="B2760" t="s">
        <v>2702</v>
      </c>
      <c r="C2760"/>
    </row>
    <row r="2761" spans="1:3">
      <c r="A2761" s="10" t="s">
        <v>2707</v>
      </c>
      <c r="B2761" t="s">
        <v>2708</v>
      </c>
      <c r="C2761"/>
    </row>
    <row r="2762" spans="1:3">
      <c r="A2762" s="10" t="s">
        <v>2713</v>
      </c>
      <c r="B2762" t="s">
        <v>2714</v>
      </c>
      <c r="C2762"/>
    </row>
    <row r="2763" spans="1:3">
      <c r="A2763" s="10" t="s">
        <v>2717</v>
      </c>
      <c r="B2763" t="s">
        <v>2718</v>
      </c>
      <c r="C2763"/>
    </row>
    <row r="2764" spans="1:3">
      <c r="A2764" s="10" t="s">
        <v>2726</v>
      </c>
      <c r="B2764" t="s">
        <v>2727</v>
      </c>
      <c r="C2764"/>
    </row>
    <row r="2765" spans="1:3">
      <c r="A2765" s="10" t="s">
        <v>2732</v>
      </c>
      <c r="B2765" t="s">
        <v>2733</v>
      </c>
      <c r="C2765"/>
    </row>
    <row r="2766" spans="1:3">
      <c r="A2766" s="10" t="s">
        <v>2738</v>
      </c>
      <c r="B2766" t="s">
        <v>2739</v>
      </c>
      <c r="C2766"/>
    </row>
    <row r="2767" spans="1:3">
      <c r="A2767" s="10" t="s">
        <v>2741</v>
      </c>
      <c r="B2767" t="s">
        <v>2737</v>
      </c>
      <c r="C2767"/>
    </row>
    <row r="2768" spans="1:3">
      <c r="A2768" s="10" t="s">
        <v>2746</v>
      </c>
      <c r="B2768" t="s">
        <v>2747</v>
      </c>
      <c r="C2768"/>
    </row>
    <row r="2769" spans="1:3">
      <c r="A2769" s="10" t="s">
        <v>2750</v>
      </c>
      <c r="B2769" t="s">
        <v>2751</v>
      </c>
      <c r="C2769"/>
    </row>
    <row r="2770" spans="1:3">
      <c r="A2770" s="10" t="s">
        <v>2754</v>
      </c>
      <c r="B2770" t="s">
        <v>2755</v>
      </c>
      <c r="C2770"/>
    </row>
    <row r="2771" spans="1:3">
      <c r="A2771" s="10" t="s">
        <v>2757</v>
      </c>
      <c r="B2771" t="s">
        <v>2758</v>
      </c>
      <c r="C2771"/>
    </row>
    <row r="2772" spans="1:3">
      <c r="A2772" s="10" t="s">
        <v>2760</v>
      </c>
      <c r="B2772" t="s">
        <v>2761</v>
      </c>
      <c r="C2772"/>
    </row>
    <row r="2773" spans="1:3">
      <c r="A2773" s="10" t="s">
        <v>2769</v>
      </c>
      <c r="B2773" t="s">
        <v>2770</v>
      </c>
      <c r="C2773"/>
    </row>
    <row r="2774" spans="1:3">
      <c r="A2774" s="10" t="s">
        <v>2773</v>
      </c>
      <c r="B2774" t="s">
        <v>2774</v>
      </c>
      <c r="C2774"/>
    </row>
    <row r="2775" spans="1:3">
      <c r="A2775" s="10" t="s">
        <v>2776</v>
      </c>
      <c r="B2775" t="s">
        <v>2777</v>
      </c>
      <c r="C2775"/>
    </row>
    <row r="2776" spans="1:3">
      <c r="A2776" s="10" t="s">
        <v>2781</v>
      </c>
      <c r="B2776" t="s">
        <v>2782</v>
      </c>
      <c r="C2776"/>
    </row>
    <row r="2777" spans="1:3">
      <c r="A2777" s="10" t="s">
        <v>2785</v>
      </c>
      <c r="B2777" t="s">
        <v>2786</v>
      </c>
      <c r="C2777"/>
    </row>
    <row r="2778" spans="1:3">
      <c r="A2778" s="10" t="s">
        <v>2789</v>
      </c>
      <c r="B2778" t="s">
        <v>2790</v>
      </c>
      <c r="C2778"/>
    </row>
    <row r="2779" spans="1:3">
      <c r="A2779" s="10" t="s">
        <v>2793</v>
      </c>
      <c r="B2779" t="s">
        <v>2794</v>
      </c>
      <c r="C2779"/>
    </row>
    <row r="2780" spans="1:3">
      <c r="A2780" s="10" t="s">
        <v>2796</v>
      </c>
      <c r="B2780" t="s">
        <v>2797</v>
      </c>
      <c r="C2780"/>
    </row>
    <row r="2781" spans="1:3">
      <c r="A2781" s="10" t="s">
        <v>2805</v>
      </c>
      <c r="B2781" t="s">
        <v>2806</v>
      </c>
      <c r="C2781"/>
    </row>
    <row r="2782" spans="1:3">
      <c r="A2782" s="10" t="s">
        <v>2809</v>
      </c>
      <c r="B2782" t="s">
        <v>2810</v>
      </c>
      <c r="C2782"/>
    </row>
    <row r="2783" spans="1:3">
      <c r="A2783" s="10" t="s">
        <v>2812</v>
      </c>
      <c r="B2783" t="s">
        <v>2813</v>
      </c>
      <c r="C2783"/>
    </row>
    <row r="2784" spans="1:3">
      <c r="A2784" s="10" t="s">
        <v>2816</v>
      </c>
      <c r="B2784" t="s">
        <v>2817</v>
      </c>
      <c r="C2784"/>
    </row>
    <row r="2785" spans="1:3">
      <c r="A2785" s="10" t="s">
        <v>2819</v>
      </c>
      <c r="B2785" t="s">
        <v>2820</v>
      </c>
      <c r="C2785"/>
    </row>
    <row r="2786" spans="1:3">
      <c r="A2786" s="10" t="s">
        <v>2824</v>
      </c>
      <c r="B2786" t="s">
        <v>2825</v>
      </c>
      <c r="C2786"/>
    </row>
    <row r="2787" spans="1:3">
      <c r="A2787" s="10" t="s">
        <v>2828</v>
      </c>
      <c r="B2787" t="s">
        <v>2829</v>
      </c>
      <c r="C2787"/>
    </row>
    <row r="2788" spans="1:3">
      <c r="A2788" s="10" t="s">
        <v>2832</v>
      </c>
      <c r="B2788" t="s">
        <v>2833</v>
      </c>
      <c r="C2788"/>
    </row>
    <row r="2789" spans="1:3">
      <c r="A2789" s="10" t="s">
        <v>2836</v>
      </c>
      <c r="B2789" t="s">
        <v>2837</v>
      </c>
      <c r="C2789"/>
    </row>
    <row r="2790" spans="1:3">
      <c r="A2790" s="10" t="s">
        <v>2842</v>
      </c>
      <c r="B2790" t="s">
        <v>2843</v>
      </c>
      <c r="C2790"/>
    </row>
    <row r="2791" spans="1:3">
      <c r="A2791" s="10" t="s">
        <v>2845</v>
      </c>
      <c r="B2791" t="s">
        <v>2846</v>
      </c>
      <c r="C2791"/>
    </row>
    <row r="2792" spans="1:3">
      <c r="A2792" s="10" t="s">
        <v>2848</v>
      </c>
      <c r="B2792" t="s">
        <v>2849</v>
      </c>
      <c r="C2792"/>
    </row>
    <row r="2793" spans="1:3">
      <c r="A2793" s="10" t="s">
        <v>2851</v>
      </c>
      <c r="B2793" t="s">
        <v>2852</v>
      </c>
      <c r="C2793"/>
    </row>
    <row r="2794" spans="1:3">
      <c r="A2794" s="10" t="s">
        <v>2856</v>
      </c>
      <c r="B2794" t="s">
        <v>2857</v>
      </c>
      <c r="C2794"/>
    </row>
    <row r="2795" spans="1:3">
      <c r="A2795" s="10" t="s">
        <v>2859</v>
      </c>
      <c r="B2795" t="s">
        <v>2860</v>
      </c>
      <c r="C2795"/>
    </row>
    <row r="2796" spans="1:3">
      <c r="A2796" s="10" t="s">
        <v>2865</v>
      </c>
      <c r="B2796" t="s">
        <v>2866</v>
      </c>
      <c r="C2796"/>
    </row>
    <row r="2797" spans="1:3">
      <c r="A2797" s="10" t="s">
        <v>2868</v>
      </c>
      <c r="B2797" t="s">
        <v>2869</v>
      </c>
      <c r="C2797"/>
    </row>
    <row r="2798" spans="1:3">
      <c r="A2798" s="10" t="s">
        <v>2871</v>
      </c>
      <c r="B2798" t="s">
        <v>2872</v>
      </c>
      <c r="C2798"/>
    </row>
    <row r="2799" spans="1:3">
      <c r="A2799" s="10" t="s">
        <v>2876</v>
      </c>
      <c r="B2799" t="s">
        <v>2877</v>
      </c>
      <c r="C2799"/>
    </row>
    <row r="2800" spans="1:3">
      <c r="A2800" s="10" t="s">
        <v>2879</v>
      </c>
      <c r="B2800" t="s">
        <v>2880</v>
      </c>
      <c r="C2800"/>
    </row>
    <row r="2801" spans="1:3">
      <c r="A2801" s="10" t="s">
        <v>2885</v>
      </c>
      <c r="B2801" t="s">
        <v>2884</v>
      </c>
      <c r="C2801"/>
    </row>
  </sheetData>
  <sheetProtection algorithmName="SHA-512" hashValue="jEgEsb4XZ3LAexx4saoBkiMDVcG6+Itgo1+4YYXTFTdXGPeFRFcqzQxHP2Ezc1lUD1NCsq1+lE2PoV4PRcXRVQ==" saltValue="WUEJM8neLtQxa7zSNdlZRg==" spinCount="100000" sheet="1" formatCells="0" formatColumns="0" formatRows="0" insertColumns="0" insertRows="0" insertHyperlinks="0"/>
  <phoneticPr fontId="5"/>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様式第１</vt:lpstr>
      <vt:lpstr>様式第２_シート①</vt:lpstr>
      <vt:lpstr>様式第２_シート②申請者</vt:lpstr>
      <vt:lpstr>様式第２_シート②共同実施者1</vt:lpstr>
      <vt:lpstr>様式第２_シート②共同実施者2</vt:lpstr>
      <vt:lpstr>様式第２_シート②共同実施者3</vt:lpstr>
      <vt:lpstr>様式第２_シート②共同実施者4</vt:lpstr>
      <vt:lpstr>【参照】産業分類番号一覧</vt:lpstr>
      <vt:lpstr>様式第１!Print_Area</vt:lpstr>
      <vt:lpstr>様式第２_シート①!Print_Area</vt:lpstr>
      <vt:lpstr>様式第２_シート②共同実施者1!Print_Area</vt:lpstr>
      <vt:lpstr>様式第２_シート②共同実施者2!Print_Area</vt:lpstr>
      <vt:lpstr>様式第２_シート②共同実施者3!Print_Area</vt:lpstr>
      <vt:lpstr>様式第２_シート②共同実施者4!Print_Area</vt:lpstr>
      <vt:lpstr>様式第２_シート②申請者!Print_Area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2025-09-09T08:02:38Z</dcterms:created>
  <dcterms:modified xsi:type="dcterms:W3CDTF">2026-03-26T07:41:38Z</dcterms:modified>
</cp:coreProperties>
</file>